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0DB9105B-4116-4C36-A244-C7DE4BCFAE3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'DC16'!$A$1:$K$69</definedName>
    <definedName name="_xlnm.Print_Area" localSheetId="10">'DC18'!$A$1:$K$69</definedName>
    <definedName name="_xlnm.Print_Area" localSheetId="17">'DC19'!$A$1:$K$69</definedName>
    <definedName name="_xlnm.Print_Area" localSheetId="22">'DC20'!$A$1:$K$69</definedName>
    <definedName name="_xlnm.Print_Area" localSheetId="1">'FS161'!$A$1:$K$69</definedName>
    <definedName name="_xlnm.Print_Area" localSheetId="2">'FS162'!$A$1:$K$69</definedName>
    <definedName name="_xlnm.Print_Area" localSheetId="3">'FS163'!$A$1:$K$69</definedName>
    <definedName name="_xlnm.Print_Area" localSheetId="5">'FS181'!$A$1:$K$69</definedName>
    <definedName name="_xlnm.Print_Area" localSheetId="6">'FS182'!$A$1:$K$69</definedName>
    <definedName name="_xlnm.Print_Area" localSheetId="7">'FS183'!$A$1:$K$69</definedName>
    <definedName name="_xlnm.Print_Area" localSheetId="8">'FS184'!$A$1:$K$69</definedName>
    <definedName name="_xlnm.Print_Area" localSheetId="9">'FS185'!$A$1:$K$69</definedName>
    <definedName name="_xlnm.Print_Area" localSheetId="11">'FS191'!$A$1:$K$69</definedName>
    <definedName name="_xlnm.Print_Area" localSheetId="12">'FS192'!$A$1:$K$69</definedName>
    <definedName name="_xlnm.Print_Area" localSheetId="13">'FS193'!$A$1:$K$69</definedName>
    <definedName name="_xlnm.Print_Area" localSheetId="14">'FS194'!$A$1:$K$69</definedName>
    <definedName name="_xlnm.Print_Area" localSheetId="15">'FS195'!$A$1:$K$69</definedName>
    <definedName name="_xlnm.Print_Area" localSheetId="16">'FS196'!$A$1:$K$69</definedName>
    <definedName name="_xlnm.Print_Area" localSheetId="18">'FS201'!$A$1:$K$69</definedName>
    <definedName name="_xlnm.Print_Area" localSheetId="19">'FS203'!$A$1:$K$69</definedName>
    <definedName name="_xlnm.Print_Area" localSheetId="20">'FS204'!$A$1:$K$69</definedName>
    <definedName name="_xlnm.Print_Area" localSheetId="21">'FS205'!$A$1:$K$69</definedName>
    <definedName name="_xlnm.Print_Area" localSheetId="0">MAN!$A$1:$K$69</definedName>
    <definedName name="_xlnm.Print_Area" localSheetId="23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G70" i="2" s="1"/>
  <c r="G75" i="2" s="1"/>
  <c r="G49" i="2" s="1"/>
  <c r="G50" i="2" s="1"/>
  <c r="F72" i="2"/>
  <c r="E72" i="2"/>
  <c r="D72" i="2"/>
  <c r="C72" i="2"/>
  <c r="B72" i="2"/>
  <c r="K71" i="2"/>
  <c r="J71" i="2"/>
  <c r="I71" i="2"/>
  <c r="H71" i="2"/>
  <c r="G71" i="2"/>
  <c r="F71" i="2"/>
  <c r="F70" i="2" s="1"/>
  <c r="F75" i="2" s="1"/>
  <c r="F49" i="2" s="1"/>
  <c r="F50" i="2" s="1"/>
  <c r="E71" i="2"/>
  <c r="E70" i="2" s="1"/>
  <c r="E75" i="2" s="1"/>
  <c r="E49" i="2" s="1"/>
  <c r="E50" i="2" s="1"/>
  <c r="D71" i="2"/>
  <c r="C71" i="2"/>
  <c r="B71" i="2"/>
  <c r="I70" i="2"/>
  <c r="I75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I70" i="3" s="1"/>
  <c r="I75" i="3" s="1"/>
  <c r="I49" i="3" s="1"/>
  <c r="I50" i="3" s="1"/>
  <c r="H71" i="3"/>
  <c r="G71" i="3"/>
  <c r="F71" i="3"/>
  <c r="E71" i="3"/>
  <c r="E70" i="3" s="1"/>
  <c r="E75" i="3" s="1"/>
  <c r="E49" i="3" s="1"/>
  <c r="E50" i="3" s="1"/>
  <c r="D71" i="3"/>
  <c r="C71" i="3"/>
  <c r="B71" i="3"/>
  <c r="B70" i="3" s="1"/>
  <c r="B75" i="3" s="1"/>
  <c r="B49" i="3" s="1"/>
  <c r="B50" i="3" s="1"/>
  <c r="J70" i="3"/>
  <c r="J75" i="3" s="1"/>
  <c r="J49" i="3" s="1"/>
  <c r="J50" i="3" s="1"/>
  <c r="J74" i="4"/>
  <c r="I74" i="4"/>
  <c r="K73" i="4"/>
  <c r="K74" i="4" s="1"/>
  <c r="J73" i="4"/>
  <c r="I73" i="4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K70" i="4" s="1"/>
  <c r="K75" i="4" s="1"/>
  <c r="K49" i="4" s="1"/>
  <c r="K50" i="4" s="1"/>
  <c r="J71" i="4"/>
  <c r="J70" i="4" s="1"/>
  <c r="J75" i="4" s="1"/>
  <c r="J49" i="4" s="1"/>
  <c r="J50" i="4" s="1"/>
  <c r="I71" i="4"/>
  <c r="H71" i="4"/>
  <c r="G71" i="4"/>
  <c r="G70" i="4" s="1"/>
  <c r="G75" i="4" s="1"/>
  <c r="F71" i="4"/>
  <c r="F70" i="4" s="1"/>
  <c r="F75" i="4" s="1"/>
  <c r="F49" i="4" s="1"/>
  <c r="F50" i="4" s="1"/>
  <c r="E71" i="4"/>
  <c r="D71" i="4"/>
  <c r="C71" i="4"/>
  <c r="C70" i="4" s="1"/>
  <c r="C75" i="4" s="1"/>
  <c r="B71" i="4"/>
  <c r="B70" i="4" s="1"/>
  <c r="B75" i="4" s="1"/>
  <c r="B49" i="4" s="1"/>
  <c r="B50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I71" i="5"/>
  <c r="H71" i="5"/>
  <c r="G71" i="5"/>
  <c r="F71" i="5"/>
  <c r="F70" i="5" s="1"/>
  <c r="F75" i="5" s="1"/>
  <c r="F49" i="5" s="1"/>
  <c r="F50" i="5" s="1"/>
  <c r="E71" i="5"/>
  <c r="D71" i="5"/>
  <c r="C71" i="5"/>
  <c r="B71" i="5"/>
  <c r="E70" i="5"/>
  <c r="E75" i="5" s="1"/>
  <c r="E49" i="5" s="1"/>
  <c r="E50" i="5" s="1"/>
  <c r="I74" i="6"/>
  <c r="K73" i="6"/>
  <c r="K74" i="6" s="1"/>
  <c r="J73" i="6"/>
  <c r="J74" i="6" s="1"/>
  <c r="I73" i="6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I70" i="6" s="1"/>
  <c r="I75" i="6" s="1"/>
  <c r="I49" i="6" s="1"/>
  <c r="I50" i="6" s="1"/>
  <c r="H71" i="6"/>
  <c r="G71" i="6"/>
  <c r="F71" i="6"/>
  <c r="E71" i="6"/>
  <c r="E70" i="6" s="1"/>
  <c r="E75" i="6" s="1"/>
  <c r="D71" i="6"/>
  <c r="C71" i="6"/>
  <c r="B71" i="6"/>
  <c r="J70" i="6"/>
  <c r="J75" i="6" s="1"/>
  <c r="J49" i="6" s="1"/>
  <c r="J50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F72" i="7"/>
  <c r="E72" i="7"/>
  <c r="D72" i="7"/>
  <c r="C72" i="7"/>
  <c r="B72" i="7"/>
  <c r="B70" i="7" s="1"/>
  <c r="B75" i="7" s="1"/>
  <c r="B49" i="7" s="1"/>
  <c r="B50" i="7" s="1"/>
  <c r="K71" i="7"/>
  <c r="K70" i="7" s="1"/>
  <c r="K75" i="7" s="1"/>
  <c r="J71" i="7"/>
  <c r="I71" i="7"/>
  <c r="H71" i="7"/>
  <c r="H70" i="7" s="1"/>
  <c r="H75" i="7" s="1"/>
  <c r="H49" i="7" s="1"/>
  <c r="H50" i="7" s="1"/>
  <c r="G71" i="7"/>
  <c r="F71" i="7"/>
  <c r="E71" i="7"/>
  <c r="E70" i="7" s="1"/>
  <c r="E75" i="7" s="1"/>
  <c r="E49" i="7" s="1"/>
  <c r="E50" i="7" s="1"/>
  <c r="D71" i="7"/>
  <c r="C71" i="7"/>
  <c r="C70" i="7" s="1"/>
  <c r="C75" i="7" s="1"/>
  <c r="C49" i="7" s="1"/>
  <c r="C50" i="7" s="1"/>
  <c r="B71" i="7"/>
  <c r="J74" i="8"/>
  <c r="G74" i="8"/>
  <c r="K73" i="8"/>
  <c r="K74" i="8" s="1"/>
  <c r="J73" i="8"/>
  <c r="I73" i="8"/>
  <c r="I74" i="8" s="1"/>
  <c r="H73" i="8"/>
  <c r="H74" i="8" s="1"/>
  <c r="G73" i="8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I70" i="8" s="1"/>
  <c r="I75" i="8" s="1"/>
  <c r="I49" i="8" s="1"/>
  <c r="I50" i="8" s="1"/>
  <c r="H71" i="8"/>
  <c r="G71" i="8"/>
  <c r="F71" i="8"/>
  <c r="E71" i="8"/>
  <c r="D71" i="8"/>
  <c r="C71" i="8"/>
  <c r="B71" i="8"/>
  <c r="J70" i="8"/>
  <c r="J75" i="8" s="1"/>
  <c r="J49" i="8" s="1"/>
  <c r="J50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H71" i="9"/>
  <c r="G71" i="9"/>
  <c r="F71" i="9"/>
  <c r="E71" i="9"/>
  <c r="E70" i="9" s="1"/>
  <c r="E75" i="9" s="1"/>
  <c r="E49" i="9" s="1"/>
  <c r="E50" i="9" s="1"/>
  <c r="D71" i="9"/>
  <c r="C71" i="9"/>
  <c r="B71" i="9"/>
  <c r="F70" i="9"/>
  <c r="F75" i="9" s="1"/>
  <c r="F49" i="9" s="1"/>
  <c r="F50" i="9" s="1"/>
  <c r="H74" i="10"/>
  <c r="K73" i="10"/>
  <c r="K74" i="10" s="1"/>
  <c r="J73" i="10"/>
  <c r="J74" i="10" s="1"/>
  <c r="I73" i="10"/>
  <c r="I74" i="10" s="1"/>
  <c r="H73" i="10"/>
  <c r="G73" i="10"/>
  <c r="G74" i="10" s="1"/>
  <c r="F73" i="10"/>
  <c r="F74" i="10" s="1"/>
  <c r="E73" i="10"/>
  <c r="E74" i="10" s="1"/>
  <c r="D73" i="10"/>
  <c r="D74" i="10" s="1"/>
  <c r="B74" i="10" s="1"/>
  <c r="B73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F71" i="10"/>
  <c r="E71" i="10"/>
  <c r="D71" i="10"/>
  <c r="C71" i="10"/>
  <c r="B71" i="10"/>
  <c r="I70" i="10"/>
  <c r="I75" i="10" s="1"/>
  <c r="I49" i="10" s="1"/>
  <c r="I50" i="10" s="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G49" i="11" s="1"/>
  <c r="G50" i="11" s="1"/>
  <c r="F72" i="11"/>
  <c r="E72" i="11"/>
  <c r="D72" i="11"/>
  <c r="C72" i="11"/>
  <c r="B72" i="11"/>
  <c r="K71" i="11"/>
  <c r="J71" i="11"/>
  <c r="I71" i="11"/>
  <c r="I70" i="11" s="1"/>
  <c r="I75" i="11" s="1"/>
  <c r="I49" i="11" s="1"/>
  <c r="I50" i="11" s="1"/>
  <c r="H71" i="11"/>
  <c r="G71" i="11"/>
  <c r="F71" i="11"/>
  <c r="E71" i="11"/>
  <c r="E70" i="11" s="1"/>
  <c r="E75" i="11" s="1"/>
  <c r="E49" i="11" s="1"/>
  <c r="E50" i="11" s="1"/>
  <c r="D71" i="11"/>
  <c r="C71" i="11"/>
  <c r="B71" i="11"/>
  <c r="B70" i="11" s="1"/>
  <c r="B75" i="11" s="1"/>
  <c r="B49" i="11" s="1"/>
  <c r="B50" i="11" s="1"/>
  <c r="F70" i="11"/>
  <c r="F75" i="11" s="1"/>
  <c r="F49" i="11" s="1"/>
  <c r="F50" i="11" s="1"/>
  <c r="I74" i="12"/>
  <c r="K73" i="12"/>
  <c r="K74" i="12" s="1"/>
  <c r="J73" i="12"/>
  <c r="J74" i="12" s="1"/>
  <c r="I73" i="12"/>
  <c r="H73" i="12"/>
  <c r="H74" i="12" s="1"/>
  <c r="G73" i="12"/>
  <c r="G74" i="12" s="1"/>
  <c r="F73" i="12"/>
  <c r="F74" i="12" s="1"/>
  <c r="E73" i="12"/>
  <c r="E74" i="12" s="1"/>
  <c r="D73" i="12"/>
  <c r="D74" i="12" s="1"/>
  <c r="B74" i="12" s="1"/>
  <c r="B73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J70" i="12" s="1"/>
  <c r="J75" i="12" s="1"/>
  <c r="J49" i="12" s="1"/>
  <c r="J50" i="12" s="1"/>
  <c r="I71" i="12"/>
  <c r="H71" i="12"/>
  <c r="G71" i="12"/>
  <c r="F71" i="12"/>
  <c r="E71" i="12"/>
  <c r="D71" i="12"/>
  <c r="C71" i="12"/>
  <c r="B71" i="12"/>
  <c r="B70" i="12" s="1"/>
  <c r="B75" i="12" s="1"/>
  <c r="B49" i="12" s="1"/>
  <c r="B50" i="12" s="1"/>
  <c r="K74" i="13"/>
  <c r="K73" i="13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G70" i="13" s="1"/>
  <c r="G75" i="13" s="1"/>
  <c r="G49" i="13" s="1"/>
  <c r="G50" i="13" s="1"/>
  <c r="F72" i="13"/>
  <c r="E72" i="13"/>
  <c r="D72" i="13"/>
  <c r="C72" i="13"/>
  <c r="B72" i="13"/>
  <c r="K71" i="13"/>
  <c r="J71" i="13"/>
  <c r="I71" i="13"/>
  <c r="I70" i="13" s="1"/>
  <c r="I75" i="13" s="1"/>
  <c r="I49" i="13" s="1"/>
  <c r="I50" i="13" s="1"/>
  <c r="H71" i="13"/>
  <c r="G71" i="13"/>
  <c r="F71" i="13"/>
  <c r="F70" i="13" s="1"/>
  <c r="F75" i="13" s="1"/>
  <c r="F49" i="13" s="1"/>
  <c r="F50" i="13" s="1"/>
  <c r="E71" i="13"/>
  <c r="E70" i="13" s="1"/>
  <c r="E75" i="13" s="1"/>
  <c r="E49" i="13" s="1"/>
  <c r="E50" i="13" s="1"/>
  <c r="D71" i="13"/>
  <c r="C71" i="13"/>
  <c r="B71" i="13"/>
  <c r="I74" i="14"/>
  <c r="K73" i="14"/>
  <c r="K74" i="14" s="1"/>
  <c r="J73" i="14"/>
  <c r="J74" i="14" s="1"/>
  <c r="I73" i="14"/>
  <c r="H73" i="14"/>
  <c r="H74" i="14" s="1"/>
  <c r="G73" i="14"/>
  <c r="G74" i="14" s="1"/>
  <c r="F73" i="14"/>
  <c r="F74" i="14" s="1"/>
  <c r="E73" i="14"/>
  <c r="E74" i="14" s="1"/>
  <c r="D73" i="14"/>
  <c r="D74" i="14" s="1"/>
  <c r="B74" i="14" s="1"/>
  <c r="B73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I71" i="14"/>
  <c r="I70" i="14" s="1"/>
  <c r="I75" i="14" s="1"/>
  <c r="I49" i="14" s="1"/>
  <c r="I50" i="14" s="1"/>
  <c r="H71" i="14"/>
  <c r="G71" i="14"/>
  <c r="F71" i="14"/>
  <c r="E71" i="14"/>
  <c r="D71" i="14"/>
  <c r="C71" i="14"/>
  <c r="B71" i="14"/>
  <c r="K70" i="14"/>
  <c r="K75" i="14" s="1"/>
  <c r="H70" i="14"/>
  <c r="H75" i="14" s="1"/>
  <c r="H49" i="14" s="1"/>
  <c r="H50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B74" i="15" s="1"/>
  <c r="B73" i="15" s="1"/>
  <c r="C73" i="15"/>
  <c r="C74" i="15" s="1"/>
  <c r="K72" i="15"/>
  <c r="J72" i="15"/>
  <c r="I72" i="15"/>
  <c r="H72" i="15"/>
  <c r="G72" i="15"/>
  <c r="F72" i="15"/>
  <c r="E72" i="15"/>
  <c r="D72" i="15"/>
  <c r="D70" i="15" s="1"/>
  <c r="D75" i="15" s="1"/>
  <c r="D49" i="15" s="1"/>
  <c r="D50" i="15" s="1"/>
  <c r="C72" i="15"/>
  <c r="B72" i="15"/>
  <c r="K71" i="15"/>
  <c r="J71" i="15"/>
  <c r="I71" i="15"/>
  <c r="I70" i="15" s="1"/>
  <c r="I75" i="15" s="1"/>
  <c r="I49" i="15" s="1"/>
  <c r="I50" i="15" s="1"/>
  <c r="H71" i="15"/>
  <c r="G71" i="15"/>
  <c r="F71" i="15"/>
  <c r="E71" i="15"/>
  <c r="D71" i="15"/>
  <c r="C71" i="15"/>
  <c r="B71" i="15"/>
  <c r="B70" i="15" s="1"/>
  <c r="B75" i="15" s="1"/>
  <c r="B49" i="15" s="1"/>
  <c r="B50" i="15" s="1"/>
  <c r="J70" i="15"/>
  <c r="J75" i="15" s="1"/>
  <c r="J49" i="15" s="1"/>
  <c r="J50" i="15" s="1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K70" i="16" s="1"/>
  <c r="K75" i="16" s="1"/>
  <c r="K49" i="16" s="1"/>
  <c r="K50" i="16" s="1"/>
  <c r="J72" i="16"/>
  <c r="J70" i="16" s="1"/>
  <c r="J75" i="16" s="1"/>
  <c r="J49" i="16" s="1"/>
  <c r="J50" i="16" s="1"/>
  <c r="I72" i="16"/>
  <c r="H72" i="16"/>
  <c r="G72" i="16"/>
  <c r="F72" i="16"/>
  <c r="E72" i="16"/>
  <c r="D72" i="16"/>
  <c r="C72" i="16"/>
  <c r="C70" i="16" s="1"/>
  <c r="C75" i="16" s="1"/>
  <c r="C49" i="16" s="1"/>
  <c r="C50" i="16" s="1"/>
  <c r="B72" i="16"/>
  <c r="B70" i="16" s="1"/>
  <c r="B75" i="16" s="1"/>
  <c r="B49" i="16" s="1"/>
  <c r="B50" i="16" s="1"/>
  <c r="K71" i="16"/>
  <c r="J71" i="16"/>
  <c r="I71" i="16"/>
  <c r="I70" i="16" s="1"/>
  <c r="I75" i="16" s="1"/>
  <c r="I49" i="16" s="1"/>
  <c r="I50" i="16" s="1"/>
  <c r="H71" i="16"/>
  <c r="H70" i="16" s="1"/>
  <c r="H75" i="16" s="1"/>
  <c r="H49" i="16" s="1"/>
  <c r="H50" i="16" s="1"/>
  <c r="G71" i="16"/>
  <c r="F71" i="16"/>
  <c r="E71" i="16"/>
  <c r="D71" i="16"/>
  <c r="C71" i="16"/>
  <c r="B71" i="16"/>
  <c r="K74" i="17"/>
  <c r="J74" i="17"/>
  <c r="K73" i="17"/>
  <c r="J73" i="17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G70" i="17" s="1"/>
  <c r="G75" i="17" s="1"/>
  <c r="G49" i="17" s="1"/>
  <c r="G50" i="17" s="1"/>
  <c r="F71" i="17"/>
  <c r="E71" i="17"/>
  <c r="D71" i="17"/>
  <c r="D70" i="17" s="1"/>
  <c r="D75" i="17" s="1"/>
  <c r="D49" i="17" s="1"/>
  <c r="D50" i="17" s="1"/>
  <c r="C71" i="17"/>
  <c r="B71" i="17"/>
  <c r="F70" i="17"/>
  <c r="F75" i="17" s="1"/>
  <c r="F49" i="17" s="1"/>
  <c r="F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B74" i="18" s="1"/>
  <c r="B73" i="18" s="1"/>
  <c r="K72" i="18"/>
  <c r="J72" i="18"/>
  <c r="I72" i="18"/>
  <c r="H72" i="18"/>
  <c r="H70" i="18" s="1"/>
  <c r="H75" i="18" s="1"/>
  <c r="H49" i="18" s="1"/>
  <c r="H50" i="18" s="1"/>
  <c r="G72" i="18"/>
  <c r="F72" i="18"/>
  <c r="E72" i="18"/>
  <c r="D72" i="18"/>
  <c r="C72" i="18"/>
  <c r="B72" i="18"/>
  <c r="B70" i="18" s="1"/>
  <c r="B75" i="18" s="1"/>
  <c r="B49" i="18" s="1"/>
  <c r="B50" i="18" s="1"/>
  <c r="K71" i="18"/>
  <c r="K70" i="18" s="1"/>
  <c r="K75" i="18" s="1"/>
  <c r="K49" i="18" s="1"/>
  <c r="K50" i="18" s="1"/>
  <c r="J71" i="18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D71" i="18"/>
  <c r="C71" i="18"/>
  <c r="B71" i="18"/>
  <c r="C70" i="18"/>
  <c r="C75" i="18" s="1"/>
  <c r="C49" i="18" s="1"/>
  <c r="C50" i="18" s="1"/>
  <c r="J74" i="19"/>
  <c r="K73" i="19"/>
  <c r="K74" i="19" s="1"/>
  <c r="J73" i="19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J70" i="19" s="1"/>
  <c r="J75" i="19" s="1"/>
  <c r="J49" i="19" s="1"/>
  <c r="J50" i="19" s="1"/>
  <c r="I72" i="19"/>
  <c r="H72" i="19"/>
  <c r="G72" i="19"/>
  <c r="F72" i="19"/>
  <c r="E72" i="19"/>
  <c r="D72" i="19"/>
  <c r="C72" i="19"/>
  <c r="B72" i="19"/>
  <c r="K71" i="19"/>
  <c r="J71" i="19"/>
  <c r="I71" i="19"/>
  <c r="H71" i="19"/>
  <c r="G71" i="19"/>
  <c r="F71" i="19"/>
  <c r="E71" i="19"/>
  <c r="D71" i="19"/>
  <c r="C71" i="19"/>
  <c r="B71" i="19"/>
  <c r="I74" i="20"/>
  <c r="K73" i="20"/>
  <c r="K74" i="20" s="1"/>
  <c r="J73" i="20"/>
  <c r="J74" i="20" s="1"/>
  <c r="I73" i="20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I71" i="20"/>
  <c r="I70" i="20" s="1"/>
  <c r="I75" i="20" s="1"/>
  <c r="I49" i="20" s="1"/>
  <c r="I50" i="20" s="1"/>
  <c r="H71" i="20"/>
  <c r="G71" i="20"/>
  <c r="F71" i="20"/>
  <c r="E71" i="20"/>
  <c r="E70" i="20" s="1"/>
  <c r="E75" i="20" s="1"/>
  <c r="E49" i="20" s="1"/>
  <c r="E50" i="20" s="1"/>
  <c r="D71" i="20"/>
  <c r="C71" i="20"/>
  <c r="B71" i="20"/>
  <c r="J74" i="21"/>
  <c r="I74" i="21"/>
  <c r="K73" i="21"/>
  <c r="K74" i="21" s="1"/>
  <c r="J73" i="21"/>
  <c r="I73" i="2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J70" i="21" s="1"/>
  <c r="J75" i="21" s="1"/>
  <c r="J49" i="21" s="1"/>
  <c r="J50" i="21" s="1"/>
  <c r="I72" i="21"/>
  <c r="H72" i="21"/>
  <c r="G72" i="21"/>
  <c r="F72" i="21"/>
  <c r="F70" i="21" s="1"/>
  <c r="F75" i="21" s="1"/>
  <c r="F49" i="21" s="1"/>
  <c r="F50" i="21" s="1"/>
  <c r="E72" i="21"/>
  <c r="D72" i="21"/>
  <c r="C72" i="21"/>
  <c r="B72" i="21"/>
  <c r="B70" i="21" s="1"/>
  <c r="B75" i="21" s="1"/>
  <c r="B49" i="21" s="1"/>
  <c r="B50" i="21" s="1"/>
  <c r="K71" i="21"/>
  <c r="J71" i="21"/>
  <c r="I71" i="21"/>
  <c r="H71" i="21"/>
  <c r="H70" i="21" s="1"/>
  <c r="H75" i="21" s="1"/>
  <c r="H49" i="21" s="1"/>
  <c r="H50" i="21" s="1"/>
  <c r="G71" i="21"/>
  <c r="F71" i="21"/>
  <c r="E71" i="21"/>
  <c r="D71" i="21"/>
  <c r="C71" i="21"/>
  <c r="B71" i="21"/>
  <c r="I70" i="21"/>
  <c r="I75" i="21" s="1"/>
  <c r="I49" i="21" s="1"/>
  <c r="I50" i="21" s="1"/>
  <c r="I74" i="22"/>
  <c r="K73" i="22"/>
  <c r="K74" i="22" s="1"/>
  <c r="J73" i="22"/>
  <c r="J74" i="22" s="1"/>
  <c r="I73" i="22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I70" i="22" s="1"/>
  <c r="I75" i="22" s="1"/>
  <c r="I49" i="22" s="1"/>
  <c r="I50" i="22" s="1"/>
  <c r="H71" i="22"/>
  <c r="H70" i="22" s="1"/>
  <c r="H75" i="22" s="1"/>
  <c r="H49" i="22" s="1"/>
  <c r="H50" i="22" s="1"/>
  <c r="G71" i="22"/>
  <c r="F71" i="22"/>
  <c r="E71" i="22"/>
  <c r="D71" i="22"/>
  <c r="C71" i="22"/>
  <c r="B71" i="22"/>
  <c r="J70" i="22"/>
  <c r="J75" i="22" s="1"/>
  <c r="B70" i="22"/>
  <c r="B75" i="22" s="1"/>
  <c r="B49" i="22" s="1"/>
  <c r="B50" i="22" s="1"/>
  <c r="C74" i="23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K72" i="23"/>
  <c r="J72" i="23"/>
  <c r="I72" i="23"/>
  <c r="H72" i="23"/>
  <c r="G72" i="23"/>
  <c r="F72" i="23"/>
  <c r="F70" i="23" s="1"/>
  <c r="F75" i="23" s="1"/>
  <c r="F49" i="23" s="1"/>
  <c r="F50" i="23" s="1"/>
  <c r="E72" i="23"/>
  <c r="D72" i="23"/>
  <c r="C72" i="23"/>
  <c r="C70" i="23" s="1"/>
  <c r="C75" i="23" s="1"/>
  <c r="C49" i="23" s="1"/>
  <c r="C50" i="23" s="1"/>
  <c r="B72" i="23"/>
  <c r="K71" i="23"/>
  <c r="J71" i="23"/>
  <c r="I71" i="23"/>
  <c r="H71" i="23"/>
  <c r="G71" i="23"/>
  <c r="F71" i="23"/>
  <c r="E71" i="23"/>
  <c r="E70" i="23" s="1"/>
  <c r="E75" i="23" s="1"/>
  <c r="E49" i="23" s="1"/>
  <c r="E50" i="23" s="1"/>
  <c r="D71" i="23"/>
  <c r="D70" i="23" s="1"/>
  <c r="D75" i="23" s="1"/>
  <c r="D49" i="23" s="1"/>
  <c r="D50" i="23" s="1"/>
  <c r="C71" i="23"/>
  <c r="B71" i="23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J70" i="24" s="1"/>
  <c r="J75" i="24" s="1"/>
  <c r="J49" i="24" s="1"/>
  <c r="J50" i="24" s="1"/>
  <c r="I72" i="24"/>
  <c r="H72" i="24"/>
  <c r="H70" i="24" s="1"/>
  <c r="H75" i="24" s="1"/>
  <c r="H49" i="24" s="1"/>
  <c r="H50" i="24" s="1"/>
  <c r="G72" i="24"/>
  <c r="G70" i="24" s="1"/>
  <c r="G75" i="24" s="1"/>
  <c r="G49" i="24" s="1"/>
  <c r="G50" i="24" s="1"/>
  <c r="F72" i="24"/>
  <c r="E72" i="24"/>
  <c r="D72" i="24"/>
  <c r="C72" i="24"/>
  <c r="B72" i="24"/>
  <c r="B70" i="24" s="1"/>
  <c r="B75" i="24" s="1"/>
  <c r="B49" i="24" s="1"/>
  <c r="B50" i="24" s="1"/>
  <c r="K71" i="24"/>
  <c r="J71" i="24"/>
  <c r="I71" i="24"/>
  <c r="H71" i="24"/>
  <c r="G71" i="24"/>
  <c r="F71" i="24"/>
  <c r="E71" i="24"/>
  <c r="D71" i="24"/>
  <c r="D70" i="24" s="1"/>
  <c r="D75" i="24" s="1"/>
  <c r="D49" i="24" s="1"/>
  <c r="D50" i="24" s="1"/>
  <c r="C71" i="24"/>
  <c r="B71" i="24"/>
  <c r="I70" i="24"/>
  <c r="I75" i="24" s="1"/>
  <c r="I49" i="24" s="1"/>
  <c r="I50" i="24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E70" i="1" s="1"/>
  <c r="E75" i="1" s="1"/>
  <c r="E49" i="1" s="1"/>
  <c r="E50" i="1" s="1"/>
  <c r="D72" i="1"/>
  <c r="D70" i="1" s="1"/>
  <c r="D75" i="1" s="1"/>
  <c r="D49" i="1" s="1"/>
  <c r="D50" i="1" s="1"/>
  <c r="C72" i="1"/>
  <c r="B72" i="1"/>
  <c r="K71" i="1"/>
  <c r="K70" i="1" s="1"/>
  <c r="K75" i="1" s="1"/>
  <c r="K49" i="1" s="1"/>
  <c r="K50" i="1" s="1"/>
  <c r="J71" i="1"/>
  <c r="I71" i="1"/>
  <c r="H71" i="1"/>
  <c r="G71" i="1"/>
  <c r="F71" i="1"/>
  <c r="E71" i="1"/>
  <c r="D71" i="1"/>
  <c r="C71" i="1"/>
  <c r="B71" i="1"/>
  <c r="C70" i="1"/>
  <c r="C75" i="1" s="1"/>
  <c r="C49" i="1" s="1"/>
  <c r="C50" i="1" s="1"/>
  <c r="I49" i="2"/>
  <c r="I50" i="2" s="1"/>
  <c r="K32" i="2"/>
  <c r="J32" i="2"/>
  <c r="I32" i="2"/>
  <c r="H32" i="2"/>
  <c r="G32" i="2"/>
  <c r="F32" i="2"/>
  <c r="E32" i="2"/>
  <c r="D32" i="2"/>
  <c r="C32" i="2"/>
  <c r="B32" i="2"/>
  <c r="K18" i="2"/>
  <c r="K19" i="2" s="1"/>
  <c r="K22" i="2" s="1"/>
  <c r="K24" i="2" s="1"/>
  <c r="J18" i="2"/>
  <c r="I18" i="2"/>
  <c r="H18" i="2"/>
  <c r="G18" i="2"/>
  <c r="F18" i="2"/>
  <c r="E18" i="2"/>
  <c r="D18" i="2"/>
  <c r="C18" i="2"/>
  <c r="C19" i="2" s="1"/>
  <c r="C22" i="2" s="1"/>
  <c r="C24" i="2" s="1"/>
  <c r="B18" i="2"/>
  <c r="K10" i="2"/>
  <c r="J10" i="2"/>
  <c r="I10" i="2"/>
  <c r="I19" i="2" s="1"/>
  <c r="I22" i="2" s="1"/>
  <c r="I24" i="2" s="1"/>
  <c r="H10" i="2"/>
  <c r="G10" i="2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B10" i="2"/>
  <c r="K32" i="3"/>
  <c r="J32" i="3"/>
  <c r="I32" i="3"/>
  <c r="H32" i="3"/>
  <c r="G32" i="3"/>
  <c r="F32" i="3"/>
  <c r="E32" i="3"/>
  <c r="D32" i="3"/>
  <c r="C32" i="3"/>
  <c r="B32" i="3"/>
  <c r="K18" i="3"/>
  <c r="K19" i="3" s="1"/>
  <c r="K22" i="3" s="1"/>
  <c r="K24" i="3" s="1"/>
  <c r="J18" i="3"/>
  <c r="I18" i="3"/>
  <c r="H18" i="3"/>
  <c r="G18" i="3"/>
  <c r="F18" i="3"/>
  <c r="E18" i="3"/>
  <c r="D18" i="3"/>
  <c r="C18" i="3"/>
  <c r="C19" i="3" s="1"/>
  <c r="C22" i="3" s="1"/>
  <c r="C24" i="3" s="1"/>
  <c r="B18" i="3"/>
  <c r="K10" i="3"/>
  <c r="J10" i="3"/>
  <c r="J19" i="3" s="1"/>
  <c r="J22" i="3" s="1"/>
  <c r="J24" i="3" s="1"/>
  <c r="I10" i="3"/>
  <c r="I19" i="3" s="1"/>
  <c r="I22" i="3" s="1"/>
  <c r="I24" i="3" s="1"/>
  <c r="H10" i="3"/>
  <c r="G10" i="3"/>
  <c r="F10" i="3"/>
  <c r="F19" i="3" s="1"/>
  <c r="F22" i="3" s="1"/>
  <c r="F24" i="3" s="1"/>
  <c r="E10" i="3"/>
  <c r="D10" i="3"/>
  <c r="C10" i="3"/>
  <c r="B10" i="3"/>
  <c r="B19" i="3" s="1"/>
  <c r="B22" i="3" s="1"/>
  <c r="B24" i="3" s="1"/>
  <c r="G50" i="4"/>
  <c r="G49" i="4"/>
  <c r="C49" i="4"/>
  <c r="C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I19" i="4" s="1"/>
  <c r="I22" i="4" s="1"/>
  <c r="I24" i="4" s="1"/>
  <c r="H10" i="4"/>
  <c r="G10" i="4"/>
  <c r="G19" i="4" s="1"/>
  <c r="G22" i="4" s="1"/>
  <c r="G24" i="4" s="1"/>
  <c r="F10" i="4"/>
  <c r="F19" i="4" s="1"/>
  <c r="F22" i="4" s="1"/>
  <c r="F24" i="4" s="1"/>
  <c r="E10" i="4"/>
  <c r="D10" i="4"/>
  <c r="C10" i="4"/>
  <c r="B10" i="4"/>
  <c r="K32" i="5"/>
  <c r="J32" i="5"/>
  <c r="I32" i="5"/>
  <c r="H32" i="5"/>
  <c r="G32" i="5"/>
  <c r="F32" i="5"/>
  <c r="E32" i="5"/>
  <c r="D32" i="5"/>
  <c r="C32" i="5"/>
  <c r="B32" i="5"/>
  <c r="J24" i="5"/>
  <c r="D22" i="5"/>
  <c r="D24" i="5" s="1"/>
  <c r="K18" i="5"/>
  <c r="K19" i="5" s="1"/>
  <c r="K22" i="5" s="1"/>
  <c r="K24" i="5" s="1"/>
  <c r="J18" i="5"/>
  <c r="I18" i="5"/>
  <c r="H18" i="5"/>
  <c r="G18" i="5"/>
  <c r="F18" i="5"/>
  <c r="E18" i="5"/>
  <c r="D18" i="5"/>
  <c r="C18" i="5"/>
  <c r="C19" i="5" s="1"/>
  <c r="C22" i="5" s="1"/>
  <c r="C24" i="5" s="1"/>
  <c r="B18" i="5"/>
  <c r="K10" i="5"/>
  <c r="J10" i="5"/>
  <c r="J19" i="5" s="1"/>
  <c r="J22" i="5" s="1"/>
  <c r="I10" i="5"/>
  <c r="I19" i="5" s="1"/>
  <c r="I22" i="5" s="1"/>
  <c r="I24" i="5" s="1"/>
  <c r="H10" i="5"/>
  <c r="G10" i="5"/>
  <c r="F10" i="5"/>
  <c r="F19" i="5" s="1"/>
  <c r="F22" i="5" s="1"/>
  <c r="F24" i="5" s="1"/>
  <c r="E10" i="5"/>
  <c r="D10" i="5"/>
  <c r="D19" i="5" s="1"/>
  <c r="C10" i="5"/>
  <c r="B10" i="5"/>
  <c r="B19" i="5" s="1"/>
  <c r="B22" i="5" s="1"/>
  <c r="B24" i="5" s="1"/>
  <c r="E49" i="6"/>
  <c r="E50" i="6" s="1"/>
  <c r="K32" i="6"/>
  <c r="J32" i="6"/>
  <c r="I32" i="6"/>
  <c r="H32" i="6"/>
  <c r="G32" i="6"/>
  <c r="F32" i="6"/>
  <c r="E32" i="6"/>
  <c r="D32" i="6"/>
  <c r="C32" i="6"/>
  <c r="B32" i="6"/>
  <c r="F19" i="6"/>
  <c r="F22" i="6" s="1"/>
  <c r="F24" i="6" s="1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H10" i="6"/>
  <c r="H19" i="6" s="1"/>
  <c r="H22" i="6" s="1"/>
  <c r="H24" i="6" s="1"/>
  <c r="G10" i="6"/>
  <c r="F10" i="6"/>
  <c r="E10" i="6"/>
  <c r="E19" i="6" s="1"/>
  <c r="E22" i="6" s="1"/>
  <c r="E24" i="6" s="1"/>
  <c r="D10" i="6"/>
  <c r="C10" i="6"/>
  <c r="B10" i="6"/>
  <c r="K49" i="7"/>
  <c r="K50" i="7" s="1"/>
  <c r="K32" i="7"/>
  <c r="J32" i="7"/>
  <c r="I32" i="7"/>
  <c r="H32" i="7"/>
  <c r="G32" i="7"/>
  <c r="F32" i="7"/>
  <c r="E32" i="7"/>
  <c r="D32" i="7"/>
  <c r="C32" i="7"/>
  <c r="B32" i="7"/>
  <c r="B24" i="7"/>
  <c r="F19" i="7"/>
  <c r="F22" i="7" s="1"/>
  <c r="F24" i="7" s="1"/>
  <c r="K18" i="7"/>
  <c r="K19" i="7" s="1"/>
  <c r="K22" i="7" s="1"/>
  <c r="K24" i="7" s="1"/>
  <c r="J18" i="7"/>
  <c r="I18" i="7"/>
  <c r="H18" i="7"/>
  <c r="G18" i="7"/>
  <c r="F18" i="7"/>
  <c r="E18" i="7"/>
  <c r="D18" i="7"/>
  <c r="D19" i="7" s="1"/>
  <c r="D22" i="7" s="1"/>
  <c r="D24" i="7" s="1"/>
  <c r="C18" i="7"/>
  <c r="C19" i="7" s="1"/>
  <c r="C22" i="7" s="1"/>
  <c r="C24" i="7" s="1"/>
  <c r="B18" i="7"/>
  <c r="K10" i="7"/>
  <c r="J10" i="7"/>
  <c r="J19" i="7" s="1"/>
  <c r="J22" i="7" s="1"/>
  <c r="J24" i="7" s="1"/>
  <c r="I10" i="7"/>
  <c r="I19" i="7" s="1"/>
  <c r="I22" i="7" s="1"/>
  <c r="I24" i="7" s="1"/>
  <c r="H10" i="7"/>
  <c r="G10" i="7"/>
  <c r="F10" i="7"/>
  <c r="E10" i="7"/>
  <c r="D10" i="7"/>
  <c r="C10" i="7"/>
  <c r="B10" i="7"/>
  <c r="B19" i="7" s="1"/>
  <c r="B22" i="7" s="1"/>
  <c r="K32" i="8"/>
  <c r="J32" i="8"/>
  <c r="I32" i="8"/>
  <c r="H32" i="8"/>
  <c r="G32" i="8"/>
  <c r="F32" i="8"/>
  <c r="E32" i="8"/>
  <c r="D32" i="8"/>
  <c r="C32" i="8"/>
  <c r="B32" i="8"/>
  <c r="K18" i="8"/>
  <c r="K19" i="8" s="1"/>
  <c r="K22" i="8" s="1"/>
  <c r="K24" i="8" s="1"/>
  <c r="J18" i="8"/>
  <c r="I18" i="8"/>
  <c r="H18" i="8"/>
  <c r="G18" i="8"/>
  <c r="F18" i="8"/>
  <c r="F19" i="8" s="1"/>
  <c r="F22" i="8" s="1"/>
  <c r="F24" i="8" s="1"/>
  <c r="E18" i="8"/>
  <c r="D18" i="8"/>
  <c r="C18" i="8"/>
  <c r="C19" i="8" s="1"/>
  <c r="C22" i="8" s="1"/>
  <c r="C24" i="8" s="1"/>
  <c r="B18" i="8"/>
  <c r="K10" i="8"/>
  <c r="J10" i="8"/>
  <c r="I10" i="8"/>
  <c r="I19" i="8" s="1"/>
  <c r="I22" i="8" s="1"/>
  <c r="I24" i="8" s="1"/>
  <c r="H10" i="8"/>
  <c r="G10" i="8"/>
  <c r="F10" i="8"/>
  <c r="E10" i="8"/>
  <c r="E19" i="8" s="1"/>
  <c r="E22" i="8" s="1"/>
  <c r="E24" i="8" s="1"/>
  <c r="D10" i="8"/>
  <c r="D19" i="8" s="1"/>
  <c r="D22" i="8" s="1"/>
  <c r="D24" i="8" s="1"/>
  <c r="C10" i="8"/>
  <c r="B10" i="8"/>
  <c r="K32" i="9"/>
  <c r="J32" i="9"/>
  <c r="I32" i="9"/>
  <c r="H32" i="9"/>
  <c r="G32" i="9"/>
  <c r="F32" i="9"/>
  <c r="E32" i="9"/>
  <c r="D32" i="9"/>
  <c r="C32" i="9"/>
  <c r="B32" i="9"/>
  <c r="K18" i="9"/>
  <c r="K19" i="9" s="1"/>
  <c r="K22" i="9" s="1"/>
  <c r="K24" i="9" s="1"/>
  <c r="J18" i="9"/>
  <c r="I18" i="9"/>
  <c r="H18" i="9"/>
  <c r="G18" i="9"/>
  <c r="F18" i="9"/>
  <c r="E18" i="9"/>
  <c r="D18" i="9"/>
  <c r="D19" i="9" s="1"/>
  <c r="D22" i="9" s="1"/>
  <c r="D24" i="9" s="1"/>
  <c r="C18" i="9"/>
  <c r="C19" i="9" s="1"/>
  <c r="C22" i="9" s="1"/>
  <c r="C24" i="9" s="1"/>
  <c r="B18" i="9"/>
  <c r="K10" i="9"/>
  <c r="J10" i="9"/>
  <c r="J19" i="9" s="1"/>
  <c r="J22" i="9" s="1"/>
  <c r="J24" i="9" s="1"/>
  <c r="I10" i="9"/>
  <c r="I19" i="9" s="1"/>
  <c r="I22" i="9" s="1"/>
  <c r="I24" i="9" s="1"/>
  <c r="H10" i="9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K19" i="10" s="1"/>
  <c r="K22" i="10" s="1"/>
  <c r="K24" i="10" s="1"/>
  <c r="J18" i="10"/>
  <c r="I18" i="10"/>
  <c r="H18" i="10"/>
  <c r="G18" i="10"/>
  <c r="F18" i="10"/>
  <c r="E18" i="10"/>
  <c r="D18" i="10"/>
  <c r="D19" i="10" s="1"/>
  <c r="D22" i="10" s="1"/>
  <c r="D24" i="10" s="1"/>
  <c r="C18" i="10"/>
  <c r="C19" i="10" s="1"/>
  <c r="C22" i="10" s="1"/>
  <c r="C24" i="10" s="1"/>
  <c r="B18" i="10"/>
  <c r="K10" i="10"/>
  <c r="J10" i="10"/>
  <c r="J19" i="10" s="1"/>
  <c r="J22" i="10" s="1"/>
  <c r="J24" i="10" s="1"/>
  <c r="I10" i="10"/>
  <c r="H10" i="10"/>
  <c r="G10" i="10"/>
  <c r="F10" i="10"/>
  <c r="F19" i="10" s="1"/>
  <c r="F22" i="10" s="1"/>
  <c r="F24" i="10" s="1"/>
  <c r="E10" i="10"/>
  <c r="E19" i="10" s="1"/>
  <c r="E22" i="10" s="1"/>
  <c r="E24" i="10" s="1"/>
  <c r="D10" i="10"/>
  <c r="C10" i="10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G22" i="11"/>
  <c r="G24" i="11" s="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K10" i="11"/>
  <c r="J10" i="11"/>
  <c r="I10" i="11"/>
  <c r="H10" i="11"/>
  <c r="H19" i="11" s="1"/>
  <c r="H22" i="11" s="1"/>
  <c r="H24" i="11" s="1"/>
  <c r="G10" i="11"/>
  <c r="G19" i="11" s="1"/>
  <c r="F10" i="11"/>
  <c r="E10" i="11"/>
  <c r="D10" i="11"/>
  <c r="C10" i="11"/>
  <c r="B10" i="11"/>
  <c r="K32" i="12"/>
  <c r="J32" i="12"/>
  <c r="I32" i="12"/>
  <c r="H32" i="12"/>
  <c r="G32" i="12"/>
  <c r="F32" i="12"/>
  <c r="E32" i="12"/>
  <c r="D32" i="12"/>
  <c r="C32" i="12"/>
  <c r="B32" i="12"/>
  <c r="B19" i="12"/>
  <c r="B22" i="12" s="1"/>
  <c r="B24" i="12" s="1"/>
  <c r="K18" i="12"/>
  <c r="J18" i="12"/>
  <c r="I18" i="12"/>
  <c r="H18" i="12"/>
  <c r="G18" i="12"/>
  <c r="F18" i="12"/>
  <c r="E18" i="12"/>
  <c r="D18" i="12"/>
  <c r="D19" i="12" s="1"/>
  <c r="D22" i="12" s="1"/>
  <c r="D24" i="12" s="1"/>
  <c r="C18" i="12"/>
  <c r="B18" i="12"/>
  <c r="K10" i="12"/>
  <c r="J10" i="12"/>
  <c r="J19" i="12" s="1"/>
  <c r="J22" i="12" s="1"/>
  <c r="J24" i="12" s="1"/>
  <c r="I10" i="12"/>
  <c r="H10" i="12"/>
  <c r="G10" i="12"/>
  <c r="F10" i="12"/>
  <c r="F19" i="12" s="1"/>
  <c r="F22" i="12" s="1"/>
  <c r="F24" i="12" s="1"/>
  <c r="E10" i="12"/>
  <c r="D10" i="12"/>
  <c r="C10" i="12"/>
  <c r="B10" i="12"/>
  <c r="K32" i="13"/>
  <c r="J32" i="13"/>
  <c r="I32" i="13"/>
  <c r="H32" i="13"/>
  <c r="G32" i="13"/>
  <c r="F32" i="13"/>
  <c r="E32" i="13"/>
  <c r="D32" i="13"/>
  <c r="C32" i="13"/>
  <c r="B32" i="13"/>
  <c r="E19" i="13"/>
  <c r="E22" i="13" s="1"/>
  <c r="E24" i="13" s="1"/>
  <c r="K18" i="13"/>
  <c r="K19" i="13" s="1"/>
  <c r="K22" i="13" s="1"/>
  <c r="K24" i="13" s="1"/>
  <c r="J18" i="13"/>
  <c r="I18" i="13"/>
  <c r="H18" i="13"/>
  <c r="G18" i="13"/>
  <c r="F18" i="13"/>
  <c r="E18" i="13"/>
  <c r="D18" i="13"/>
  <c r="C18" i="13"/>
  <c r="C19" i="13" s="1"/>
  <c r="C22" i="13" s="1"/>
  <c r="C24" i="13" s="1"/>
  <c r="B18" i="13"/>
  <c r="K10" i="13"/>
  <c r="J10" i="13"/>
  <c r="I10" i="13"/>
  <c r="I19" i="13" s="1"/>
  <c r="I22" i="13" s="1"/>
  <c r="I24" i="13" s="1"/>
  <c r="H10" i="13"/>
  <c r="G10" i="13"/>
  <c r="F10" i="13"/>
  <c r="F19" i="13" s="1"/>
  <c r="F22" i="13" s="1"/>
  <c r="F24" i="13" s="1"/>
  <c r="E10" i="13"/>
  <c r="D10" i="13"/>
  <c r="C10" i="13"/>
  <c r="B10" i="13"/>
  <c r="K49" i="14"/>
  <c r="K50" i="14" s="1"/>
  <c r="K32" i="14"/>
  <c r="J32" i="14"/>
  <c r="I32" i="14"/>
  <c r="H32" i="14"/>
  <c r="G32" i="14"/>
  <c r="F32" i="14"/>
  <c r="E32" i="14"/>
  <c r="D32" i="14"/>
  <c r="C32" i="14"/>
  <c r="B32" i="14"/>
  <c r="I19" i="14"/>
  <c r="I22" i="14" s="1"/>
  <c r="I24" i="14" s="1"/>
  <c r="K18" i="14"/>
  <c r="J18" i="14"/>
  <c r="I18" i="14"/>
  <c r="H18" i="14"/>
  <c r="G18" i="14"/>
  <c r="F18" i="14"/>
  <c r="E18" i="14"/>
  <c r="D18" i="14"/>
  <c r="C18" i="14"/>
  <c r="B18" i="14"/>
  <c r="K10" i="14"/>
  <c r="J10" i="14"/>
  <c r="I10" i="14"/>
  <c r="H10" i="14"/>
  <c r="G10" i="14"/>
  <c r="G19" i="14" s="1"/>
  <c r="G22" i="14" s="1"/>
  <c r="G24" i="14" s="1"/>
  <c r="F10" i="14"/>
  <c r="E10" i="14"/>
  <c r="D10" i="14"/>
  <c r="C10" i="14"/>
  <c r="B10" i="14"/>
  <c r="K32" i="15"/>
  <c r="J32" i="15"/>
  <c r="I32" i="15"/>
  <c r="H32" i="15"/>
  <c r="G32" i="15"/>
  <c r="F32" i="15"/>
  <c r="E32" i="15"/>
  <c r="D32" i="15"/>
  <c r="C32" i="15"/>
  <c r="B32" i="15"/>
  <c r="K18" i="15"/>
  <c r="K19" i="15" s="1"/>
  <c r="K22" i="15" s="1"/>
  <c r="K24" i="15" s="1"/>
  <c r="J18" i="15"/>
  <c r="I18" i="15"/>
  <c r="H18" i="15"/>
  <c r="G18" i="15"/>
  <c r="F18" i="15"/>
  <c r="F19" i="15" s="1"/>
  <c r="F22" i="15" s="1"/>
  <c r="F24" i="15" s="1"/>
  <c r="E18" i="15"/>
  <c r="D18" i="15"/>
  <c r="C18" i="15"/>
  <c r="B18" i="15"/>
  <c r="K10" i="15"/>
  <c r="J10" i="15"/>
  <c r="I10" i="15"/>
  <c r="I19" i="15" s="1"/>
  <c r="I22" i="15" s="1"/>
  <c r="I24" i="15" s="1"/>
  <c r="H10" i="15"/>
  <c r="G10" i="15"/>
  <c r="F10" i="15"/>
  <c r="E10" i="15"/>
  <c r="D10" i="15"/>
  <c r="D19" i="15" s="1"/>
  <c r="D22" i="15" s="1"/>
  <c r="D24" i="15" s="1"/>
  <c r="C10" i="15"/>
  <c r="C19" i="15" s="1"/>
  <c r="C22" i="15" s="1"/>
  <c r="C24" i="15" s="1"/>
  <c r="B10" i="15"/>
  <c r="K32" i="16"/>
  <c r="J32" i="16"/>
  <c r="I32" i="16"/>
  <c r="H32" i="16"/>
  <c r="G32" i="16"/>
  <c r="F32" i="16"/>
  <c r="E32" i="16"/>
  <c r="D32" i="16"/>
  <c r="C32" i="16"/>
  <c r="B32" i="16"/>
  <c r="K18" i="16"/>
  <c r="K19" i="16" s="1"/>
  <c r="K22" i="16" s="1"/>
  <c r="K24" i="16" s="1"/>
  <c r="J18" i="16"/>
  <c r="I18" i="16"/>
  <c r="H18" i="16"/>
  <c r="G18" i="16"/>
  <c r="F18" i="16"/>
  <c r="E18" i="16"/>
  <c r="D18" i="16"/>
  <c r="C18" i="16"/>
  <c r="C19" i="16" s="1"/>
  <c r="C22" i="16" s="1"/>
  <c r="C24" i="16" s="1"/>
  <c r="B18" i="16"/>
  <c r="K10" i="16"/>
  <c r="J10" i="16"/>
  <c r="I10" i="16"/>
  <c r="I19" i="16" s="1"/>
  <c r="I22" i="16" s="1"/>
  <c r="I24" i="16" s="1"/>
  <c r="H10" i="16"/>
  <c r="G10" i="16"/>
  <c r="F10" i="16"/>
  <c r="F19" i="16" s="1"/>
  <c r="F22" i="16" s="1"/>
  <c r="F24" i="16" s="1"/>
  <c r="E10" i="16"/>
  <c r="E19" i="16" s="1"/>
  <c r="E22" i="16" s="1"/>
  <c r="E24" i="16" s="1"/>
  <c r="D10" i="16"/>
  <c r="D19" i="16" s="1"/>
  <c r="D22" i="16" s="1"/>
  <c r="D24" i="16" s="1"/>
  <c r="C10" i="16"/>
  <c r="B10" i="16"/>
  <c r="K32" i="17"/>
  <c r="J32" i="17"/>
  <c r="I32" i="17"/>
  <c r="H32" i="17"/>
  <c r="G32" i="17"/>
  <c r="F32" i="17"/>
  <c r="E32" i="17"/>
  <c r="D32" i="17"/>
  <c r="C32" i="17"/>
  <c r="B32" i="17"/>
  <c r="K18" i="17"/>
  <c r="K19" i="17" s="1"/>
  <c r="K22" i="17" s="1"/>
  <c r="K24" i="17" s="1"/>
  <c r="J18" i="17"/>
  <c r="I18" i="17"/>
  <c r="H18" i="17"/>
  <c r="G18" i="17"/>
  <c r="F18" i="17"/>
  <c r="E18" i="17"/>
  <c r="D18" i="17"/>
  <c r="C18" i="17"/>
  <c r="C19" i="17" s="1"/>
  <c r="C22" i="17" s="1"/>
  <c r="C24" i="17" s="1"/>
  <c r="B18" i="17"/>
  <c r="K10" i="17"/>
  <c r="J10" i="17"/>
  <c r="I10" i="17"/>
  <c r="I19" i="17" s="1"/>
  <c r="I22" i="17" s="1"/>
  <c r="I24" i="17" s="1"/>
  <c r="H10" i="17"/>
  <c r="G10" i="17"/>
  <c r="F10" i="17"/>
  <c r="E10" i="17"/>
  <c r="E19" i="17" s="1"/>
  <c r="E22" i="17" s="1"/>
  <c r="E24" i="17" s="1"/>
  <c r="D10" i="17"/>
  <c r="C10" i="17"/>
  <c r="B10" i="17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G18" i="18"/>
  <c r="F18" i="18"/>
  <c r="E18" i="18"/>
  <c r="D18" i="18"/>
  <c r="D19" i="18" s="1"/>
  <c r="D22" i="18" s="1"/>
  <c r="D24" i="18" s="1"/>
  <c r="C18" i="18"/>
  <c r="B18" i="18"/>
  <c r="K10" i="18"/>
  <c r="J10" i="18"/>
  <c r="I10" i="18"/>
  <c r="I19" i="18" s="1"/>
  <c r="I22" i="18" s="1"/>
  <c r="I24" i="18" s="1"/>
  <c r="H10" i="18"/>
  <c r="H19" i="18" s="1"/>
  <c r="H22" i="18" s="1"/>
  <c r="H24" i="18" s="1"/>
  <c r="G10" i="18"/>
  <c r="F10" i="18"/>
  <c r="E10" i="18"/>
  <c r="E19" i="18" s="1"/>
  <c r="E22" i="18" s="1"/>
  <c r="E24" i="18" s="1"/>
  <c r="D10" i="18"/>
  <c r="C10" i="18"/>
  <c r="B10" i="18"/>
  <c r="K32" i="19"/>
  <c r="J32" i="19"/>
  <c r="I32" i="19"/>
  <c r="H32" i="19"/>
  <c r="G32" i="19"/>
  <c r="F32" i="19"/>
  <c r="E32" i="19"/>
  <c r="D32" i="19"/>
  <c r="C32" i="19"/>
  <c r="B32" i="19"/>
  <c r="B22" i="19"/>
  <c r="B24" i="19" s="1"/>
  <c r="K18" i="19"/>
  <c r="J18" i="19"/>
  <c r="I18" i="19"/>
  <c r="H18" i="19"/>
  <c r="G18" i="19"/>
  <c r="G19" i="19" s="1"/>
  <c r="G22" i="19" s="1"/>
  <c r="G24" i="19" s="1"/>
  <c r="F18" i="19"/>
  <c r="E18" i="19"/>
  <c r="D18" i="19"/>
  <c r="D19" i="19" s="1"/>
  <c r="D22" i="19" s="1"/>
  <c r="D24" i="19" s="1"/>
  <c r="C18" i="19"/>
  <c r="B18" i="19"/>
  <c r="K10" i="19"/>
  <c r="J10" i="19"/>
  <c r="J19" i="19" s="1"/>
  <c r="J22" i="19" s="1"/>
  <c r="J24" i="19" s="1"/>
  <c r="I10" i="19"/>
  <c r="I19" i="19" s="1"/>
  <c r="I22" i="19" s="1"/>
  <c r="I24" i="19" s="1"/>
  <c r="H10" i="19"/>
  <c r="G10" i="19"/>
  <c r="F10" i="19"/>
  <c r="F19" i="19" s="1"/>
  <c r="F22" i="19" s="1"/>
  <c r="F24" i="19" s="1"/>
  <c r="E10" i="19"/>
  <c r="D10" i="19"/>
  <c r="C10" i="19"/>
  <c r="B10" i="19"/>
  <c r="B19" i="19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D19" i="20" s="1"/>
  <c r="D22" i="20" s="1"/>
  <c r="D24" i="20" s="1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G10" i="20"/>
  <c r="G19" i="20" s="1"/>
  <c r="G22" i="20" s="1"/>
  <c r="G24" i="20" s="1"/>
  <c r="F10" i="20"/>
  <c r="E10" i="20"/>
  <c r="D10" i="20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F19" i="21" s="1"/>
  <c r="F22" i="21" s="1"/>
  <c r="F24" i="21" s="1"/>
  <c r="E18" i="21"/>
  <c r="D18" i="21"/>
  <c r="C18" i="21"/>
  <c r="B18" i="21"/>
  <c r="K10" i="21"/>
  <c r="K19" i="21" s="1"/>
  <c r="K22" i="21" s="1"/>
  <c r="K24" i="21" s="1"/>
  <c r="J10" i="21"/>
  <c r="J19" i="21" s="1"/>
  <c r="J22" i="21" s="1"/>
  <c r="J24" i="21" s="1"/>
  <c r="I10" i="21"/>
  <c r="H10" i="21"/>
  <c r="H19" i="21" s="1"/>
  <c r="H22" i="21" s="1"/>
  <c r="H24" i="21" s="1"/>
  <c r="G10" i="21"/>
  <c r="F10" i="21"/>
  <c r="E10" i="21"/>
  <c r="D10" i="21"/>
  <c r="C10" i="21"/>
  <c r="C19" i="21" s="1"/>
  <c r="C22" i="21" s="1"/>
  <c r="C24" i="21" s="1"/>
  <c r="B10" i="21"/>
  <c r="B19" i="21" s="1"/>
  <c r="B22" i="21" s="1"/>
  <c r="B24" i="21" s="1"/>
  <c r="J49" i="22"/>
  <c r="J50" i="22" s="1"/>
  <c r="K32" i="22"/>
  <c r="J32" i="22"/>
  <c r="I32" i="22"/>
  <c r="H32" i="22"/>
  <c r="G32" i="22"/>
  <c r="F32" i="22"/>
  <c r="E32" i="22"/>
  <c r="D32" i="22"/>
  <c r="C32" i="22"/>
  <c r="B32" i="22"/>
  <c r="F19" i="22"/>
  <c r="F22" i="22" s="1"/>
  <c r="F24" i="22" s="1"/>
  <c r="K18" i="22"/>
  <c r="J18" i="22"/>
  <c r="I18" i="22"/>
  <c r="H18" i="22"/>
  <c r="G18" i="22"/>
  <c r="G19" i="22" s="1"/>
  <c r="G22" i="22" s="1"/>
  <c r="G24" i="22" s="1"/>
  <c r="F18" i="22"/>
  <c r="E18" i="22"/>
  <c r="D18" i="22"/>
  <c r="D19" i="22" s="1"/>
  <c r="D22" i="22" s="1"/>
  <c r="D24" i="22" s="1"/>
  <c r="C18" i="22"/>
  <c r="B18" i="22"/>
  <c r="K10" i="22"/>
  <c r="J10" i="22"/>
  <c r="I10" i="22"/>
  <c r="I19" i="22" s="1"/>
  <c r="I22" i="22" s="1"/>
  <c r="I24" i="22" s="1"/>
  <c r="H10" i="22"/>
  <c r="H19" i="22" s="1"/>
  <c r="H22" i="22" s="1"/>
  <c r="H24" i="22" s="1"/>
  <c r="G10" i="22"/>
  <c r="F10" i="22"/>
  <c r="E10" i="22"/>
  <c r="E19" i="22" s="1"/>
  <c r="E22" i="22" s="1"/>
  <c r="E24" i="22" s="1"/>
  <c r="D10" i="22"/>
  <c r="C10" i="22"/>
  <c r="B10" i="22"/>
  <c r="K32" i="23"/>
  <c r="J32" i="23"/>
  <c r="I32" i="23"/>
  <c r="H32" i="23"/>
  <c r="G32" i="23"/>
  <c r="F32" i="23"/>
  <c r="E32" i="23"/>
  <c r="D32" i="23"/>
  <c r="C32" i="23"/>
  <c r="B32" i="23"/>
  <c r="G19" i="23"/>
  <c r="G22" i="23" s="1"/>
  <c r="G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I10" i="23"/>
  <c r="I19" i="23" s="1"/>
  <c r="I22" i="23" s="1"/>
  <c r="I24" i="23" s="1"/>
  <c r="H10" i="23"/>
  <c r="G10" i="23"/>
  <c r="F10" i="23"/>
  <c r="F19" i="23" s="1"/>
  <c r="F22" i="23" s="1"/>
  <c r="F24" i="23" s="1"/>
  <c r="E10" i="23"/>
  <c r="E19" i="23" s="1"/>
  <c r="E22" i="23" s="1"/>
  <c r="E24" i="23" s="1"/>
  <c r="D10" i="23"/>
  <c r="C10" i="23"/>
  <c r="B10" i="23"/>
  <c r="K32" i="24"/>
  <c r="J32" i="24"/>
  <c r="I32" i="24"/>
  <c r="H32" i="24"/>
  <c r="G32" i="24"/>
  <c r="F32" i="24"/>
  <c r="E32" i="24"/>
  <c r="D32" i="24"/>
  <c r="C32" i="24"/>
  <c r="B32" i="24"/>
  <c r="B19" i="24"/>
  <c r="B22" i="24" s="1"/>
  <c r="B24" i="24" s="1"/>
  <c r="K18" i="24"/>
  <c r="J18" i="24"/>
  <c r="I18" i="24"/>
  <c r="H18" i="24"/>
  <c r="G18" i="24"/>
  <c r="G19" i="24" s="1"/>
  <c r="G22" i="24" s="1"/>
  <c r="G24" i="24" s="1"/>
  <c r="F18" i="24"/>
  <c r="E18" i="24"/>
  <c r="D18" i="24"/>
  <c r="D19" i="24" s="1"/>
  <c r="D22" i="24" s="1"/>
  <c r="D24" i="24" s="1"/>
  <c r="C18" i="24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E19" i="24" s="1"/>
  <c r="E22" i="24" s="1"/>
  <c r="E24" i="24" s="1"/>
  <c r="D10" i="24"/>
  <c r="C10" i="24"/>
  <c r="B10" i="24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F19" i="1" s="1"/>
  <c r="F22" i="1" s="1"/>
  <c r="F24" i="1" s="1"/>
  <c r="E18" i="1"/>
  <c r="D18" i="1"/>
  <c r="C18" i="1"/>
  <c r="B18" i="1"/>
  <c r="K10" i="1"/>
  <c r="J10" i="1"/>
  <c r="I10" i="1"/>
  <c r="H10" i="1"/>
  <c r="H19" i="1" s="1"/>
  <c r="H22" i="1" s="1"/>
  <c r="H24" i="1" s="1"/>
  <c r="G10" i="1"/>
  <c r="F10" i="1"/>
  <c r="E10" i="1"/>
  <c r="E19" i="1" s="1"/>
  <c r="E22" i="1" s="1"/>
  <c r="E24" i="1" s="1"/>
  <c r="D10" i="1"/>
  <c r="D19" i="1" s="1"/>
  <c r="D22" i="1" s="1"/>
  <c r="D24" i="1" s="1"/>
  <c r="C10" i="1"/>
  <c r="B10" i="1"/>
  <c r="J19" i="17" l="1"/>
  <c r="J22" i="17" s="1"/>
  <c r="J24" i="17" s="1"/>
  <c r="F19" i="24"/>
  <c r="F22" i="24" s="1"/>
  <c r="F24" i="24" s="1"/>
  <c r="C19" i="12"/>
  <c r="C22" i="12" s="1"/>
  <c r="C24" i="12" s="1"/>
  <c r="K19" i="12"/>
  <c r="K22" i="12" s="1"/>
  <c r="K24" i="12" s="1"/>
  <c r="H19" i="20"/>
  <c r="H22" i="20" s="1"/>
  <c r="H24" i="20" s="1"/>
  <c r="F19" i="18"/>
  <c r="F22" i="18" s="1"/>
  <c r="F24" i="18" s="1"/>
  <c r="B19" i="17"/>
  <c r="B22" i="17" s="1"/>
  <c r="B24" i="17" s="1"/>
  <c r="B19" i="16"/>
  <c r="B22" i="16" s="1"/>
  <c r="B24" i="16" s="1"/>
  <c r="J19" i="16"/>
  <c r="J22" i="16" s="1"/>
  <c r="J24" i="16" s="1"/>
  <c r="B19" i="15"/>
  <c r="B22" i="15" s="1"/>
  <c r="B24" i="15" s="1"/>
  <c r="J19" i="15"/>
  <c r="J22" i="15" s="1"/>
  <c r="J24" i="15" s="1"/>
  <c r="H19" i="14"/>
  <c r="H22" i="14" s="1"/>
  <c r="H24" i="14" s="1"/>
  <c r="B19" i="8"/>
  <c r="B22" i="8" s="1"/>
  <c r="B24" i="8" s="1"/>
  <c r="J19" i="8"/>
  <c r="J22" i="8" s="1"/>
  <c r="J24" i="8" s="1"/>
  <c r="G19" i="7"/>
  <c r="G22" i="7" s="1"/>
  <c r="G24" i="7" s="1"/>
  <c r="I19" i="6"/>
  <c r="I22" i="6" s="1"/>
  <c r="I24" i="6" s="1"/>
  <c r="G19" i="5"/>
  <c r="G22" i="5" s="1"/>
  <c r="G24" i="5" s="1"/>
  <c r="D19" i="4"/>
  <c r="D22" i="4" s="1"/>
  <c r="D24" i="4" s="1"/>
  <c r="G19" i="3"/>
  <c r="G22" i="3" s="1"/>
  <c r="G24" i="3" s="1"/>
  <c r="B19" i="2"/>
  <c r="B22" i="2" s="1"/>
  <c r="B24" i="2" s="1"/>
  <c r="J19" i="2"/>
  <c r="J22" i="2" s="1"/>
  <c r="J24" i="2" s="1"/>
  <c r="B70" i="23"/>
  <c r="B75" i="23" s="1"/>
  <c r="B49" i="23" s="1"/>
  <c r="B50" i="23" s="1"/>
  <c r="J70" i="23"/>
  <c r="J75" i="23" s="1"/>
  <c r="J49" i="23" s="1"/>
  <c r="J50" i="23" s="1"/>
  <c r="F70" i="20"/>
  <c r="F75" i="20" s="1"/>
  <c r="F49" i="20" s="1"/>
  <c r="F50" i="20" s="1"/>
  <c r="E70" i="19"/>
  <c r="E75" i="19" s="1"/>
  <c r="E49" i="19" s="1"/>
  <c r="E50" i="19" s="1"/>
  <c r="F70" i="16"/>
  <c r="F75" i="16" s="1"/>
  <c r="F49" i="16" s="1"/>
  <c r="F50" i="16" s="1"/>
  <c r="G70" i="15"/>
  <c r="G75" i="15" s="1"/>
  <c r="G49" i="15" s="1"/>
  <c r="G50" i="15" s="1"/>
  <c r="G70" i="14"/>
  <c r="G75" i="14" s="1"/>
  <c r="G49" i="14" s="1"/>
  <c r="G50" i="14" s="1"/>
  <c r="G70" i="12"/>
  <c r="G75" i="12" s="1"/>
  <c r="G49" i="12" s="1"/>
  <c r="G50" i="12" s="1"/>
  <c r="I19" i="21"/>
  <c r="I22" i="21" s="1"/>
  <c r="I24" i="21" s="1"/>
  <c r="G19" i="21"/>
  <c r="G22" i="21" s="1"/>
  <c r="G24" i="21" s="1"/>
  <c r="I19" i="20"/>
  <c r="I22" i="20" s="1"/>
  <c r="I24" i="20" s="1"/>
  <c r="H19" i="19"/>
  <c r="H22" i="19" s="1"/>
  <c r="H24" i="19" s="1"/>
  <c r="H19" i="7"/>
  <c r="H22" i="7" s="1"/>
  <c r="H24" i="7" s="1"/>
  <c r="B19" i="6"/>
  <c r="B22" i="6" s="1"/>
  <c r="B24" i="6" s="1"/>
  <c r="J19" i="6"/>
  <c r="J22" i="6" s="1"/>
  <c r="J24" i="6" s="1"/>
  <c r="H19" i="5"/>
  <c r="H22" i="5" s="1"/>
  <c r="H24" i="5" s="1"/>
  <c r="E19" i="4"/>
  <c r="E22" i="4" s="1"/>
  <c r="E24" i="4" s="1"/>
  <c r="C19" i="4"/>
  <c r="C22" i="4" s="1"/>
  <c r="C24" i="4" s="1"/>
  <c r="K19" i="4"/>
  <c r="K22" i="4" s="1"/>
  <c r="K24" i="4" s="1"/>
  <c r="C70" i="24"/>
  <c r="C75" i="24" s="1"/>
  <c r="C49" i="24" s="1"/>
  <c r="C50" i="24" s="1"/>
  <c r="K70" i="24"/>
  <c r="K75" i="24" s="1"/>
  <c r="K49" i="24" s="1"/>
  <c r="K50" i="24" s="1"/>
  <c r="K70" i="23"/>
  <c r="K75" i="23" s="1"/>
  <c r="K49" i="23" s="1"/>
  <c r="K50" i="23" s="1"/>
  <c r="G70" i="21"/>
  <c r="G75" i="21" s="1"/>
  <c r="G49" i="21" s="1"/>
  <c r="G50" i="21" s="1"/>
  <c r="E70" i="18"/>
  <c r="E75" i="18" s="1"/>
  <c r="E49" i="18" s="1"/>
  <c r="E50" i="18" s="1"/>
  <c r="H70" i="8"/>
  <c r="H75" i="8" s="1"/>
  <c r="H49" i="8" s="1"/>
  <c r="H50" i="8" s="1"/>
  <c r="F70" i="7"/>
  <c r="F75" i="7" s="1"/>
  <c r="F49" i="7" s="1"/>
  <c r="F50" i="7" s="1"/>
  <c r="H70" i="5"/>
  <c r="H75" i="5" s="1"/>
  <c r="H49" i="5" s="1"/>
  <c r="H50" i="5" s="1"/>
  <c r="I19" i="1"/>
  <c r="I22" i="1" s="1"/>
  <c r="I24" i="1" s="1"/>
  <c r="G19" i="1"/>
  <c r="G22" i="1" s="1"/>
  <c r="G24" i="1" s="1"/>
  <c r="B19" i="23"/>
  <c r="B22" i="23" s="1"/>
  <c r="B24" i="23" s="1"/>
  <c r="J19" i="23"/>
  <c r="J22" i="23" s="1"/>
  <c r="J24" i="23" s="1"/>
  <c r="H19" i="23"/>
  <c r="H22" i="23" s="1"/>
  <c r="H24" i="23" s="1"/>
  <c r="B19" i="22"/>
  <c r="B22" i="22" s="1"/>
  <c r="B24" i="22" s="1"/>
  <c r="J19" i="22"/>
  <c r="J22" i="22" s="1"/>
  <c r="J24" i="22" s="1"/>
  <c r="D19" i="21"/>
  <c r="D22" i="21" s="1"/>
  <c r="D24" i="21" s="1"/>
  <c r="C19" i="19"/>
  <c r="C22" i="19" s="1"/>
  <c r="C24" i="19" s="1"/>
  <c r="K19" i="19"/>
  <c r="K22" i="19" s="1"/>
  <c r="K24" i="19" s="1"/>
  <c r="B19" i="18"/>
  <c r="B22" i="18" s="1"/>
  <c r="B24" i="18" s="1"/>
  <c r="J19" i="18"/>
  <c r="J22" i="18" s="1"/>
  <c r="J24" i="18" s="1"/>
  <c r="F19" i="17"/>
  <c r="F22" i="17" s="1"/>
  <c r="F24" i="17" s="1"/>
  <c r="D19" i="17"/>
  <c r="D22" i="17" s="1"/>
  <c r="D24" i="17" s="1"/>
  <c r="D19" i="14"/>
  <c r="D22" i="14" s="1"/>
  <c r="D24" i="14" s="1"/>
  <c r="B19" i="14"/>
  <c r="B22" i="14" s="1"/>
  <c r="B24" i="14" s="1"/>
  <c r="J19" i="14"/>
  <c r="J22" i="14" s="1"/>
  <c r="J24" i="14" s="1"/>
  <c r="B19" i="13"/>
  <c r="B22" i="13" s="1"/>
  <c r="B24" i="13" s="1"/>
  <c r="J19" i="13"/>
  <c r="J22" i="13" s="1"/>
  <c r="J24" i="13" s="1"/>
  <c r="H19" i="13"/>
  <c r="H22" i="13" s="1"/>
  <c r="H24" i="13" s="1"/>
  <c r="G19" i="12"/>
  <c r="G22" i="12" s="1"/>
  <c r="G24" i="12" s="1"/>
  <c r="E19" i="12"/>
  <c r="E22" i="12" s="1"/>
  <c r="E24" i="12" s="1"/>
  <c r="D19" i="11"/>
  <c r="D22" i="11" s="1"/>
  <c r="D24" i="11" s="1"/>
  <c r="B19" i="11"/>
  <c r="B22" i="11" s="1"/>
  <c r="B24" i="11" s="1"/>
  <c r="J19" i="11"/>
  <c r="J22" i="11" s="1"/>
  <c r="J24" i="11" s="1"/>
  <c r="G19" i="9"/>
  <c r="G22" i="9" s="1"/>
  <c r="G24" i="9" s="1"/>
  <c r="C19" i="6"/>
  <c r="C22" i="6" s="1"/>
  <c r="C24" i="6" s="1"/>
  <c r="K19" i="6"/>
  <c r="K22" i="6" s="1"/>
  <c r="K24" i="6" s="1"/>
  <c r="H19" i="4"/>
  <c r="H22" i="4" s="1"/>
  <c r="H24" i="4" s="1"/>
  <c r="H70" i="1"/>
  <c r="H75" i="1" s="1"/>
  <c r="H49" i="1" s="1"/>
  <c r="H50" i="1" s="1"/>
  <c r="F70" i="24"/>
  <c r="F75" i="24" s="1"/>
  <c r="F49" i="24" s="1"/>
  <c r="F50" i="24" s="1"/>
  <c r="E70" i="22"/>
  <c r="E75" i="22" s="1"/>
  <c r="E49" i="22" s="1"/>
  <c r="E50" i="22" s="1"/>
  <c r="C70" i="22"/>
  <c r="C75" i="22" s="1"/>
  <c r="C49" i="22" s="1"/>
  <c r="C50" i="22" s="1"/>
  <c r="K70" i="22"/>
  <c r="K75" i="22" s="1"/>
  <c r="K49" i="22" s="1"/>
  <c r="K50" i="22" s="1"/>
  <c r="B70" i="20"/>
  <c r="B75" i="20" s="1"/>
  <c r="B49" i="20" s="1"/>
  <c r="B50" i="20" s="1"/>
  <c r="J70" i="20"/>
  <c r="J75" i="20" s="1"/>
  <c r="J49" i="20" s="1"/>
  <c r="J50" i="20" s="1"/>
  <c r="I70" i="19"/>
  <c r="I75" i="19" s="1"/>
  <c r="I49" i="19" s="1"/>
  <c r="I50" i="19" s="1"/>
  <c r="G70" i="19"/>
  <c r="G75" i="19" s="1"/>
  <c r="G49" i="19" s="1"/>
  <c r="G50" i="19" s="1"/>
  <c r="C70" i="14"/>
  <c r="C75" i="14" s="1"/>
  <c r="C49" i="14" s="1"/>
  <c r="C50" i="14" s="1"/>
  <c r="B70" i="13"/>
  <c r="B75" i="13" s="1"/>
  <c r="B49" i="13" s="1"/>
  <c r="B50" i="13" s="1"/>
  <c r="I70" i="12"/>
  <c r="I75" i="12" s="1"/>
  <c r="I49" i="12" s="1"/>
  <c r="I50" i="12" s="1"/>
  <c r="C70" i="11"/>
  <c r="C75" i="11" s="1"/>
  <c r="C49" i="11" s="1"/>
  <c r="C50" i="11" s="1"/>
  <c r="K70" i="11"/>
  <c r="K75" i="11" s="1"/>
  <c r="K49" i="11" s="1"/>
  <c r="K50" i="11" s="1"/>
  <c r="C70" i="5"/>
  <c r="C75" i="5" s="1"/>
  <c r="C49" i="5" s="1"/>
  <c r="C50" i="5" s="1"/>
  <c r="K70" i="5"/>
  <c r="K75" i="5" s="1"/>
  <c r="K49" i="5" s="1"/>
  <c r="K50" i="5" s="1"/>
  <c r="C70" i="3"/>
  <c r="C75" i="3" s="1"/>
  <c r="C49" i="3" s="1"/>
  <c r="C50" i="3" s="1"/>
  <c r="K70" i="3"/>
  <c r="K75" i="3" s="1"/>
  <c r="K49" i="3" s="1"/>
  <c r="K50" i="3" s="1"/>
  <c r="B19" i="1"/>
  <c r="B22" i="1" s="1"/>
  <c r="B24" i="1" s="1"/>
  <c r="J19" i="1"/>
  <c r="J22" i="1" s="1"/>
  <c r="J24" i="1" s="1"/>
  <c r="C19" i="23"/>
  <c r="C22" i="23" s="1"/>
  <c r="C24" i="23" s="1"/>
  <c r="C19" i="22"/>
  <c r="C22" i="22" s="1"/>
  <c r="C24" i="22" s="1"/>
  <c r="K19" i="22"/>
  <c r="K22" i="22" s="1"/>
  <c r="K24" i="22" s="1"/>
  <c r="E19" i="21"/>
  <c r="E22" i="21" s="1"/>
  <c r="E24" i="21" s="1"/>
  <c r="E19" i="20"/>
  <c r="E22" i="20" s="1"/>
  <c r="E24" i="20" s="1"/>
  <c r="C19" i="18"/>
  <c r="C22" i="18" s="1"/>
  <c r="C24" i="18" s="1"/>
  <c r="K19" i="18"/>
  <c r="K22" i="18" s="1"/>
  <c r="K24" i="18" s="1"/>
  <c r="G19" i="17"/>
  <c r="G22" i="17" s="1"/>
  <c r="G24" i="17" s="1"/>
  <c r="G19" i="16"/>
  <c r="G22" i="16" s="1"/>
  <c r="G24" i="16" s="1"/>
  <c r="G19" i="15"/>
  <c r="G22" i="15" s="1"/>
  <c r="G24" i="15" s="1"/>
  <c r="E19" i="15"/>
  <c r="E22" i="15" s="1"/>
  <c r="E24" i="15" s="1"/>
  <c r="E19" i="14"/>
  <c r="E22" i="14" s="1"/>
  <c r="E24" i="14" s="1"/>
  <c r="C19" i="14"/>
  <c r="C22" i="14" s="1"/>
  <c r="C24" i="14" s="1"/>
  <c r="K19" i="14"/>
  <c r="K22" i="14" s="1"/>
  <c r="K24" i="14" s="1"/>
  <c r="H19" i="12"/>
  <c r="H22" i="12" s="1"/>
  <c r="H24" i="12" s="1"/>
  <c r="E19" i="11"/>
  <c r="E22" i="11" s="1"/>
  <c r="E24" i="11" s="1"/>
  <c r="C19" i="11"/>
  <c r="C22" i="11" s="1"/>
  <c r="C24" i="11" s="1"/>
  <c r="K19" i="11"/>
  <c r="K22" i="11" s="1"/>
  <c r="K24" i="11" s="1"/>
  <c r="G19" i="8"/>
  <c r="G22" i="8" s="1"/>
  <c r="G24" i="8" s="1"/>
  <c r="D19" i="6"/>
  <c r="D22" i="6" s="1"/>
  <c r="D24" i="6" s="1"/>
  <c r="D19" i="3"/>
  <c r="D22" i="3" s="1"/>
  <c r="D24" i="3" s="1"/>
  <c r="G19" i="2"/>
  <c r="G22" i="2" s="1"/>
  <c r="G24" i="2" s="1"/>
  <c r="I70" i="1"/>
  <c r="I75" i="1" s="1"/>
  <c r="I49" i="1" s="1"/>
  <c r="I50" i="1" s="1"/>
  <c r="G70" i="23"/>
  <c r="G75" i="23" s="1"/>
  <c r="G49" i="23" s="1"/>
  <c r="G50" i="23" s="1"/>
  <c r="F70" i="22"/>
  <c r="F75" i="22" s="1"/>
  <c r="F49" i="22" s="1"/>
  <c r="F50" i="22" s="1"/>
  <c r="B74" i="22"/>
  <c r="B73" i="22" s="1"/>
  <c r="B70" i="19"/>
  <c r="B75" i="19" s="1"/>
  <c r="B49" i="19" s="1"/>
  <c r="B50" i="19" s="1"/>
  <c r="I70" i="18"/>
  <c r="I75" i="18" s="1"/>
  <c r="I49" i="18" s="1"/>
  <c r="I50" i="18" s="1"/>
  <c r="B70" i="17"/>
  <c r="B75" i="17" s="1"/>
  <c r="B49" i="17" s="1"/>
  <c r="B50" i="17" s="1"/>
  <c r="D70" i="14"/>
  <c r="D75" i="14" s="1"/>
  <c r="D49" i="14" s="1"/>
  <c r="D50" i="14" s="1"/>
  <c r="C70" i="13"/>
  <c r="C75" i="13" s="1"/>
  <c r="C49" i="13" s="1"/>
  <c r="C50" i="13" s="1"/>
  <c r="K70" i="13"/>
  <c r="K75" i="13" s="1"/>
  <c r="K49" i="13" s="1"/>
  <c r="K50" i="13" s="1"/>
  <c r="D70" i="12"/>
  <c r="D75" i="12" s="1"/>
  <c r="D49" i="12" s="1"/>
  <c r="D50" i="12" s="1"/>
  <c r="D70" i="11"/>
  <c r="D75" i="11" s="1"/>
  <c r="D49" i="11" s="1"/>
  <c r="D50" i="11" s="1"/>
  <c r="J70" i="11"/>
  <c r="J75" i="11" s="1"/>
  <c r="J49" i="11" s="1"/>
  <c r="J50" i="11" s="1"/>
  <c r="D70" i="10"/>
  <c r="D75" i="10" s="1"/>
  <c r="D49" i="10" s="1"/>
  <c r="D50" i="10" s="1"/>
  <c r="D70" i="9"/>
  <c r="D75" i="9" s="1"/>
  <c r="D49" i="9" s="1"/>
  <c r="D50" i="9" s="1"/>
  <c r="D70" i="6"/>
  <c r="D75" i="6" s="1"/>
  <c r="D49" i="6" s="1"/>
  <c r="D50" i="6" s="1"/>
  <c r="D70" i="5"/>
  <c r="D75" i="5" s="1"/>
  <c r="D49" i="5" s="1"/>
  <c r="D50" i="5" s="1"/>
  <c r="B70" i="5"/>
  <c r="B75" i="5" s="1"/>
  <c r="B49" i="5" s="1"/>
  <c r="B50" i="5" s="1"/>
  <c r="J70" i="5"/>
  <c r="J75" i="5" s="1"/>
  <c r="J49" i="5" s="1"/>
  <c r="J50" i="5" s="1"/>
  <c r="E70" i="4"/>
  <c r="E75" i="4" s="1"/>
  <c r="E49" i="4" s="1"/>
  <c r="E50" i="4" s="1"/>
  <c r="D70" i="3"/>
  <c r="D75" i="3" s="1"/>
  <c r="D49" i="3" s="1"/>
  <c r="D50" i="3" s="1"/>
  <c r="C19" i="1"/>
  <c r="C22" i="1" s="1"/>
  <c r="C24" i="1" s="1"/>
  <c r="K19" i="1"/>
  <c r="K22" i="1" s="1"/>
  <c r="K24" i="1" s="1"/>
  <c r="D19" i="23"/>
  <c r="D22" i="23" s="1"/>
  <c r="D24" i="23" s="1"/>
  <c r="E19" i="19"/>
  <c r="E22" i="19" s="1"/>
  <c r="E24" i="19" s="1"/>
  <c r="H19" i="17"/>
  <c r="H22" i="17" s="1"/>
  <c r="H24" i="17" s="1"/>
  <c r="H19" i="16"/>
  <c r="H22" i="16" s="1"/>
  <c r="H24" i="16" s="1"/>
  <c r="H19" i="15"/>
  <c r="H22" i="15" s="1"/>
  <c r="H24" i="15" s="1"/>
  <c r="F19" i="14"/>
  <c r="F22" i="14" s="1"/>
  <c r="F24" i="14" s="1"/>
  <c r="D19" i="13"/>
  <c r="D22" i="13" s="1"/>
  <c r="D24" i="13" s="1"/>
  <c r="I19" i="12"/>
  <c r="I22" i="12" s="1"/>
  <c r="I24" i="12" s="1"/>
  <c r="F19" i="11"/>
  <c r="F22" i="11" s="1"/>
  <c r="F24" i="11" s="1"/>
  <c r="I19" i="10"/>
  <c r="I22" i="10" s="1"/>
  <c r="I24" i="10" s="1"/>
  <c r="E19" i="7"/>
  <c r="E22" i="7" s="1"/>
  <c r="E24" i="7" s="1"/>
  <c r="G19" i="6"/>
  <c r="G22" i="6" s="1"/>
  <c r="G24" i="6" s="1"/>
  <c r="E19" i="5"/>
  <c r="E22" i="5" s="1"/>
  <c r="E24" i="5" s="1"/>
  <c r="B19" i="4"/>
  <c r="B22" i="4" s="1"/>
  <c r="B24" i="4" s="1"/>
  <c r="J19" i="4"/>
  <c r="J22" i="4" s="1"/>
  <c r="J24" i="4" s="1"/>
  <c r="E19" i="3"/>
  <c r="E22" i="3" s="1"/>
  <c r="E24" i="3" s="1"/>
  <c r="H19" i="2"/>
  <c r="H22" i="2" s="1"/>
  <c r="H24" i="2" s="1"/>
  <c r="B70" i="1"/>
  <c r="B75" i="1" s="1"/>
  <c r="B49" i="1" s="1"/>
  <c r="B50" i="1" s="1"/>
  <c r="J70" i="1"/>
  <c r="J75" i="1" s="1"/>
  <c r="J49" i="1" s="1"/>
  <c r="J50" i="1" s="1"/>
  <c r="H70" i="23"/>
  <c r="H75" i="23" s="1"/>
  <c r="H49" i="23" s="1"/>
  <c r="H50" i="23" s="1"/>
  <c r="G70" i="22"/>
  <c r="G75" i="22" s="1"/>
  <c r="G49" i="22" s="1"/>
  <c r="G50" i="22" s="1"/>
  <c r="D70" i="21"/>
  <c r="D75" i="21" s="1"/>
  <c r="D49" i="21" s="1"/>
  <c r="D50" i="21" s="1"/>
  <c r="D70" i="16"/>
  <c r="D75" i="16" s="1"/>
  <c r="D49" i="16" s="1"/>
  <c r="D50" i="16" s="1"/>
  <c r="E70" i="15"/>
  <c r="E75" i="15" s="1"/>
  <c r="E49" i="15" s="1"/>
  <c r="E50" i="15" s="1"/>
  <c r="D70" i="13"/>
  <c r="D75" i="13" s="1"/>
  <c r="D49" i="13" s="1"/>
  <c r="D50" i="13" s="1"/>
  <c r="B74" i="4"/>
  <c r="B73" i="4" s="1"/>
  <c r="B74" i="2"/>
  <c r="B73" i="2" s="1"/>
  <c r="E70" i="24"/>
  <c r="E75" i="24" s="1"/>
  <c r="E49" i="24" s="1"/>
  <c r="E50" i="24" s="1"/>
  <c r="B74" i="24"/>
  <c r="B73" i="24" s="1"/>
  <c r="B74" i="23"/>
  <c r="B73" i="23" s="1"/>
  <c r="I70" i="23"/>
  <c r="I75" i="23" s="1"/>
  <c r="I49" i="23" s="1"/>
  <c r="I50" i="23" s="1"/>
  <c r="E70" i="21"/>
  <c r="E75" i="21" s="1"/>
  <c r="E49" i="21" s="1"/>
  <c r="E50" i="21" s="1"/>
  <c r="C70" i="21"/>
  <c r="C75" i="21" s="1"/>
  <c r="C49" i="21" s="1"/>
  <c r="C50" i="21" s="1"/>
  <c r="K70" i="21"/>
  <c r="K75" i="21" s="1"/>
  <c r="K49" i="21" s="1"/>
  <c r="K50" i="21" s="1"/>
  <c r="C70" i="20"/>
  <c r="C75" i="20" s="1"/>
  <c r="C49" i="20" s="1"/>
  <c r="C50" i="20" s="1"/>
  <c r="K70" i="20"/>
  <c r="K75" i="20" s="1"/>
  <c r="K49" i="20" s="1"/>
  <c r="K50" i="20" s="1"/>
  <c r="B74" i="20"/>
  <c r="B73" i="20" s="1"/>
  <c r="G70" i="20"/>
  <c r="G75" i="20" s="1"/>
  <c r="G49" i="20" s="1"/>
  <c r="G50" i="20" s="1"/>
  <c r="H70" i="20"/>
  <c r="H75" i="20" s="1"/>
  <c r="H49" i="20" s="1"/>
  <c r="H50" i="20" s="1"/>
  <c r="D70" i="19"/>
  <c r="D75" i="19" s="1"/>
  <c r="D49" i="19" s="1"/>
  <c r="D50" i="19" s="1"/>
  <c r="C70" i="19"/>
  <c r="C75" i="19" s="1"/>
  <c r="C49" i="19" s="1"/>
  <c r="C50" i="19" s="1"/>
  <c r="K70" i="19"/>
  <c r="K75" i="19" s="1"/>
  <c r="K49" i="19" s="1"/>
  <c r="K50" i="19" s="1"/>
  <c r="B74" i="19"/>
  <c r="B73" i="19" s="1"/>
  <c r="H70" i="19"/>
  <c r="H75" i="19" s="1"/>
  <c r="H49" i="19" s="1"/>
  <c r="H50" i="19" s="1"/>
  <c r="F70" i="19"/>
  <c r="F75" i="19" s="1"/>
  <c r="F49" i="19" s="1"/>
  <c r="F50" i="19" s="1"/>
  <c r="J70" i="18"/>
  <c r="J75" i="18" s="1"/>
  <c r="J49" i="18" s="1"/>
  <c r="J50" i="18" s="1"/>
  <c r="J70" i="17"/>
  <c r="J75" i="17" s="1"/>
  <c r="J49" i="17" s="1"/>
  <c r="J50" i="17" s="1"/>
  <c r="E70" i="17"/>
  <c r="E75" i="17" s="1"/>
  <c r="E49" i="17" s="1"/>
  <c r="E50" i="17" s="1"/>
  <c r="B74" i="17"/>
  <c r="B73" i="17" s="1"/>
  <c r="B74" i="16"/>
  <c r="B73" i="16" s="1"/>
  <c r="F70" i="15"/>
  <c r="F75" i="15" s="1"/>
  <c r="F49" i="15" s="1"/>
  <c r="F50" i="15" s="1"/>
  <c r="C70" i="15"/>
  <c r="C75" i="15" s="1"/>
  <c r="C49" i="15" s="1"/>
  <c r="C50" i="15" s="1"/>
  <c r="K70" i="15"/>
  <c r="K75" i="15" s="1"/>
  <c r="K49" i="15" s="1"/>
  <c r="K50" i="15" s="1"/>
  <c r="B70" i="14"/>
  <c r="B75" i="14" s="1"/>
  <c r="B49" i="14" s="1"/>
  <c r="B50" i="14" s="1"/>
  <c r="J70" i="14"/>
  <c r="J75" i="14" s="1"/>
  <c r="J49" i="14" s="1"/>
  <c r="J50" i="14" s="1"/>
  <c r="E70" i="14"/>
  <c r="E75" i="14" s="1"/>
  <c r="E49" i="14" s="1"/>
  <c r="E50" i="14" s="1"/>
  <c r="F70" i="14"/>
  <c r="F75" i="14" s="1"/>
  <c r="F49" i="14" s="1"/>
  <c r="F50" i="14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E70" i="12"/>
  <c r="E75" i="12" s="1"/>
  <c r="E49" i="12" s="1"/>
  <c r="E50" i="12" s="1"/>
  <c r="C70" i="12"/>
  <c r="C75" i="12" s="1"/>
  <c r="C49" i="12" s="1"/>
  <c r="C50" i="12" s="1"/>
  <c r="K70" i="12"/>
  <c r="K75" i="12" s="1"/>
  <c r="K49" i="12" s="1"/>
  <c r="K50" i="12" s="1"/>
  <c r="H70" i="12"/>
  <c r="H75" i="12" s="1"/>
  <c r="H49" i="12" s="1"/>
  <c r="H50" i="12" s="1"/>
  <c r="F70" i="12"/>
  <c r="F75" i="12" s="1"/>
  <c r="F49" i="12" s="1"/>
  <c r="F50" i="12" s="1"/>
  <c r="B74" i="11"/>
  <c r="B73" i="11" s="1"/>
  <c r="H70" i="11"/>
  <c r="H75" i="11" s="1"/>
  <c r="H49" i="11" s="1"/>
  <c r="H50" i="11" s="1"/>
  <c r="B70" i="10"/>
  <c r="B75" i="10" s="1"/>
  <c r="B49" i="10" s="1"/>
  <c r="B50" i="10" s="1"/>
  <c r="J70" i="10"/>
  <c r="J75" i="10" s="1"/>
  <c r="J49" i="10" s="1"/>
  <c r="J50" i="10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G70" i="10"/>
  <c r="G75" i="10" s="1"/>
  <c r="G49" i="10" s="1"/>
  <c r="G50" i="10" s="1"/>
  <c r="H70" i="10"/>
  <c r="H75" i="10" s="1"/>
  <c r="H49" i="10" s="1"/>
  <c r="H50" i="10" s="1"/>
  <c r="F70" i="10"/>
  <c r="F75" i="10" s="1"/>
  <c r="F49" i="10" s="1"/>
  <c r="F50" i="10" s="1"/>
  <c r="C70" i="9"/>
  <c r="C75" i="9" s="1"/>
  <c r="C49" i="9" s="1"/>
  <c r="C50" i="9" s="1"/>
  <c r="K70" i="9"/>
  <c r="K75" i="9" s="1"/>
  <c r="K49" i="9" s="1"/>
  <c r="K50" i="9" s="1"/>
  <c r="B70" i="9"/>
  <c r="B75" i="9" s="1"/>
  <c r="B49" i="9" s="1"/>
  <c r="B50" i="9" s="1"/>
  <c r="B74" i="9"/>
  <c r="B73" i="9" s="1"/>
  <c r="H70" i="9"/>
  <c r="H75" i="9" s="1"/>
  <c r="H49" i="9" s="1"/>
  <c r="H50" i="9" s="1"/>
  <c r="I70" i="9"/>
  <c r="I75" i="9" s="1"/>
  <c r="I49" i="9" s="1"/>
  <c r="I50" i="9" s="1"/>
  <c r="G70" i="9"/>
  <c r="G75" i="9" s="1"/>
  <c r="G49" i="9" s="1"/>
  <c r="G50" i="9" s="1"/>
  <c r="F70" i="8"/>
  <c r="F75" i="8" s="1"/>
  <c r="F49" i="8" s="1"/>
  <c r="F50" i="8" s="1"/>
  <c r="D70" i="8"/>
  <c r="D75" i="8" s="1"/>
  <c r="D49" i="8" s="1"/>
  <c r="D50" i="8" s="1"/>
  <c r="B70" i="8"/>
  <c r="B75" i="8" s="1"/>
  <c r="B49" i="8" s="1"/>
  <c r="B50" i="8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B74" i="8"/>
  <c r="B73" i="8" s="1"/>
  <c r="D70" i="7"/>
  <c r="D75" i="7" s="1"/>
  <c r="D49" i="7" s="1"/>
  <c r="D50" i="7" s="1"/>
  <c r="B74" i="7"/>
  <c r="B73" i="7" s="1"/>
  <c r="I70" i="7"/>
  <c r="I75" i="7" s="1"/>
  <c r="I49" i="7" s="1"/>
  <c r="I50" i="7" s="1"/>
  <c r="G70" i="7"/>
  <c r="G75" i="7" s="1"/>
  <c r="G49" i="7" s="1"/>
  <c r="G50" i="7" s="1"/>
  <c r="B70" i="6"/>
  <c r="B75" i="6" s="1"/>
  <c r="B49" i="6" s="1"/>
  <c r="B50" i="6" s="1"/>
  <c r="C70" i="6"/>
  <c r="C75" i="6" s="1"/>
  <c r="C49" i="6" s="1"/>
  <c r="C50" i="6" s="1"/>
  <c r="K70" i="6"/>
  <c r="K75" i="6" s="1"/>
  <c r="K49" i="6" s="1"/>
  <c r="K50" i="6" s="1"/>
  <c r="G70" i="6"/>
  <c r="G75" i="6" s="1"/>
  <c r="G49" i="6" s="1"/>
  <c r="G50" i="6" s="1"/>
  <c r="B74" i="6"/>
  <c r="B73" i="6" s="1"/>
  <c r="H70" i="6"/>
  <c r="H75" i="6" s="1"/>
  <c r="H49" i="6" s="1"/>
  <c r="H50" i="6" s="1"/>
  <c r="F70" i="6"/>
  <c r="F75" i="6" s="1"/>
  <c r="F49" i="6" s="1"/>
  <c r="F50" i="6" s="1"/>
  <c r="B74" i="5"/>
  <c r="B73" i="5" s="1"/>
  <c r="I70" i="5"/>
  <c r="I75" i="5" s="1"/>
  <c r="I49" i="5" s="1"/>
  <c r="I50" i="5" s="1"/>
  <c r="G70" i="5"/>
  <c r="G75" i="5" s="1"/>
  <c r="G49" i="5" s="1"/>
  <c r="G50" i="5" s="1"/>
  <c r="D70" i="4"/>
  <c r="D75" i="4" s="1"/>
  <c r="D49" i="4" s="1"/>
  <c r="D50" i="4" s="1"/>
  <c r="H70" i="4"/>
  <c r="H75" i="4" s="1"/>
  <c r="H49" i="4" s="1"/>
  <c r="H50" i="4" s="1"/>
  <c r="G70" i="3"/>
  <c r="G75" i="3" s="1"/>
  <c r="G49" i="3" s="1"/>
  <c r="G50" i="3" s="1"/>
  <c r="B74" i="3"/>
  <c r="B73" i="3" s="1"/>
  <c r="H70" i="3"/>
  <c r="H75" i="3" s="1"/>
  <c r="H49" i="3" s="1"/>
  <c r="H50" i="3" s="1"/>
  <c r="F70" i="3"/>
  <c r="F75" i="3" s="1"/>
  <c r="F49" i="3" s="1"/>
  <c r="F50" i="3" s="1"/>
  <c r="D70" i="2"/>
  <c r="D75" i="2" s="1"/>
  <c r="D49" i="2" s="1"/>
  <c r="D50" i="2" s="1"/>
  <c r="B70" i="2"/>
  <c r="B75" i="2" s="1"/>
  <c r="B49" i="2" s="1"/>
  <c r="B50" i="2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G70" i="1"/>
  <c r="G75" i="1" s="1"/>
  <c r="G49" i="1" s="1"/>
  <c r="G50" i="1" s="1"/>
  <c r="F70" i="1"/>
  <c r="F75" i="1" s="1"/>
  <c r="F49" i="1" s="1"/>
  <c r="F50" i="1" s="1"/>
  <c r="B74" i="1"/>
  <c r="B73" i="1" s="1"/>
  <c r="B74" i="21"/>
  <c r="B73" i="21" s="1"/>
  <c r="D70" i="18"/>
  <c r="D75" i="18" s="1"/>
  <c r="D49" i="18" s="1"/>
  <c r="D50" i="18" s="1"/>
  <c r="C70" i="17"/>
  <c r="C75" i="17" s="1"/>
  <c r="C49" i="17" s="1"/>
  <c r="C50" i="17" s="1"/>
  <c r="K70" i="17"/>
  <c r="K75" i="17" s="1"/>
  <c r="K49" i="17" s="1"/>
  <c r="K50" i="17" s="1"/>
  <c r="H70" i="17"/>
  <c r="H75" i="17" s="1"/>
  <c r="H49" i="17" s="1"/>
  <c r="H50" i="17" s="1"/>
  <c r="E70" i="16"/>
  <c r="E75" i="16" s="1"/>
  <c r="E49" i="16" s="1"/>
  <c r="E50" i="16" s="1"/>
  <c r="D70" i="22"/>
  <c r="D75" i="22" s="1"/>
  <c r="D49" i="22" s="1"/>
  <c r="D50" i="22" s="1"/>
  <c r="D70" i="20"/>
  <c r="D75" i="20" s="1"/>
  <c r="D49" i="20" s="1"/>
  <c r="D50" i="20" s="1"/>
  <c r="I70" i="17"/>
  <c r="I75" i="17" s="1"/>
  <c r="I49" i="17" s="1"/>
  <c r="I50" i="17" s="1"/>
  <c r="G70" i="16"/>
  <c r="G75" i="16" s="1"/>
  <c r="G49" i="16" s="1"/>
  <c r="G50" i="16" s="1"/>
  <c r="H70" i="15"/>
  <c r="H75" i="15" s="1"/>
  <c r="H49" i="15" s="1"/>
  <c r="H50" i="15" s="1"/>
  <c r="K19" i="23"/>
  <c r="K22" i="23" s="1"/>
  <c r="K24" i="23" s="1"/>
  <c r="C19" i="24"/>
  <c r="C22" i="24" s="1"/>
  <c r="C24" i="24" s="1"/>
  <c r="K19" i="24"/>
  <c r="K22" i="24" s="1"/>
  <c r="K24" i="24" s="1"/>
  <c r="F19" i="20"/>
  <c r="F22" i="20" s="1"/>
  <c r="F24" i="20" s="1"/>
  <c r="H19" i="3"/>
  <c r="H22" i="3" s="1"/>
  <c r="H24" i="3" s="1"/>
  <c r="G19" i="13"/>
  <c r="G22" i="13" s="1"/>
  <c r="G24" i="13" s="1"/>
  <c r="G19" i="10"/>
  <c r="G22" i="10" s="1"/>
  <c r="G24" i="10" s="1"/>
  <c r="H19" i="9"/>
  <c r="H22" i="9" s="1"/>
  <c r="H24" i="9" s="1"/>
  <c r="G19" i="18"/>
  <c r="G22" i="18" s="1"/>
  <c r="G24" i="18" s="1"/>
  <c r="H19" i="10"/>
  <c r="H22" i="10" s="1"/>
  <c r="H24" i="10" s="1"/>
  <c r="H19" i="8"/>
  <c r="H22" i="8" s="1"/>
  <c r="H24" i="8" s="1"/>
</calcChain>
</file>

<file path=xl/sharedStrings.xml><?xml version="1.0" encoding="utf-8"?>
<sst xmlns="http://schemas.openxmlformats.org/spreadsheetml/2006/main" count="2208" uniqueCount="109">
  <si>
    <t>Free State: Mangaung (MAN)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</si>
  <si>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</si>
  <si>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</si>
  <si>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</si>
  <si>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</si>
  <si>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</si>
  <si>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</si>
  <si>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</si>
  <si>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</si>
  <si>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</si>
  <si>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</si>
  <si>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</si>
  <si>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</si>
  <si>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</si>
  <si>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</si>
  <si>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</si>
  <si>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</si>
  <si>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</si>
  <si>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</si>
  <si>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</si>
  <si>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</si>
  <si>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</si>
  <si>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</si>
  <si>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</si>
  <si>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</si>
  <si>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</si>
  <si>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</si>
  <si>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</si>
  <si>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</si>
  <si>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</si>
  <si>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</si>
  <si>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</si>
  <si>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</si>
  <si>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</si>
  <si>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</si>
  <si>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</si>
  <si>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</si>
  <si>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</si>
  <si>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</si>
  <si>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</si>
  <si>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</si>
  <si>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</si>
  <si>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</si>
  <si>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</si>
  <si>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</si>
  <si>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</si>
  <si>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</si>
  <si>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</si>
  <si>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</si>
  <si>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</si>
  <si>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</si>
  <si>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</si>
  <si>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</si>
  <si>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</si>
  <si>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</si>
  <si>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</si>
  <si>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</si>
  <si>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</si>
  <si>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</si>
  <si>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</si>
  <si>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</si>
  <si>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</si>
  <si>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</si>
  <si>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</si>
  <si>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</si>
  <si>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</si>
  <si>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</si>
  <si>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</si>
  <si>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</si>
  <si>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</si>
  <si>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</si>
  <si>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</si>
  <si>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</si>
  <si>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</si>
  <si>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</si>
  <si>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</si>
  <si>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Free State: Letsemeng (FS161) - Table A1 Budget Summary for 4th Quarter ended 30 June 2025 (Figures Finalised as at 2025/10/28)</t>
  </si>
  <si>
    <t>Free State: Kopanong (FS162) - Table A1 Budget Summary for 4th Quarter ended 30 June 2025 (Figures Finalised as at 2025/10/28)</t>
  </si>
  <si>
    <t>Free State: Mohokare (FS163) - Table A1 Budget Summary for 4th Quarter ended 30 June 2025 (Figures Finalised as at 2025/10/28)</t>
  </si>
  <si>
    <t>Free State: Xhariep (DC16) - Table A1 Budget Summary for 4th Quarter ended 30 June 2025 (Figures Finalised as at 2025/10/28)</t>
  </si>
  <si>
    <t>Free State: Masilonyana (FS181) - Table A1 Budget Summary for 4th Quarter ended 30 June 2025 (Figures Finalised as at 2025/10/28)</t>
  </si>
  <si>
    <t>Free State: Tokologo (FS182) - Table A1 Budget Summary for 4th Quarter ended 30 June 2025 (Figures Finalised as at 2025/10/28)</t>
  </si>
  <si>
    <t>Free State: Tswelopele (FS183) - Table A1 Budget Summary for 4th Quarter ended 30 June 2025 (Figures Finalised as at 2025/10/28)</t>
  </si>
  <si>
    <t>Free State: Matjhabeng (FS184) - Table A1 Budget Summary for 4th Quarter ended 30 June 2025 (Figures Finalised as at 2025/10/28)</t>
  </si>
  <si>
    <t>Free State: Nala (FS185) - Table A1 Budget Summary for 4th Quarter ended 30 June 2025 (Figures Finalised as at 2025/10/28)</t>
  </si>
  <si>
    <t>Free State: Lejweleputswa (DC18) - Table A1 Budget Summary for 4th Quarter ended 30 June 2025 (Figures Finalised as at 2025/10/28)</t>
  </si>
  <si>
    <t>Free State: Setsoto (FS191) - Table A1 Budget Summary for 4th Quarter ended 30 June 2025 (Figures Finalised as at 2025/10/28)</t>
  </si>
  <si>
    <t>Free State: Dihlabeng (FS192) - Table A1 Budget Summary for 4th Quarter ended 30 June 2025 (Figures Finalised as at 2025/10/28)</t>
  </si>
  <si>
    <t>Free State: Nketoana (FS193) - Table A1 Budget Summary for 4th Quarter ended 30 June 2025 (Figures Finalised as at 2025/10/28)</t>
  </si>
  <si>
    <t>Free State: Maluti-a-Phofung (FS194) - Table A1 Budget Summary for 4th Quarter ended 30 June 2025 (Figures Finalised as at 2025/10/28)</t>
  </si>
  <si>
    <t>Free State: Phumelela (FS195) - Table A1 Budget Summary for 4th Quarter ended 30 June 2025 (Figures Finalised as at 2025/10/28)</t>
  </si>
  <si>
    <t>Free State: Mantsopa (FS196) - Table A1 Budget Summary for 4th Quarter ended 30 June 2025 (Figures Finalised as at 2025/10/28)</t>
  </si>
  <si>
    <t>Free State: Thabo Mofutsanyana (DC19) - Table A1 Budget Summary for 4th Quarter ended 30 June 2025 (Figures Finalised as at 2025/10/28)</t>
  </si>
  <si>
    <t>Free State: Moqhaka (FS201) - Table A1 Budget Summary for 4th Quarter ended 30 June 2025 (Figures Finalised as at 2025/10/28)</t>
  </si>
  <si>
    <t>Free State: Ngwathe (FS203) - Table A1 Budget Summary for 4th Quarter ended 30 June 2025 (Figures Finalised as at 2025/10/28)</t>
  </si>
  <si>
    <t>Free State: Metsimaholo (FS204) - Table A1 Budget Summary for 4th Quarter ended 30 June 2025 (Figures Finalised as at 2025/10/28)</t>
  </si>
  <si>
    <t>Free State: Mafube (FS205) - Table A1 Budget Summary for 4th Quarter ended 30 June 2025 (Figures Finalised as at 2025/10/28)</t>
  </si>
  <si>
    <t>Free State: Fezile Dabi (DC20)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</si>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</sst>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1387795158</v>
      </c>
      <c r="C5" s="17">
        <v>1508845346</v>
      </c>
      <c r="D5" s="21">
        <v>1448159126</v>
      </c>
      <c r="E5" s="22">
        <v>1654053207</v>
      </c>
      <c r="F5" s="17">
        <v>1654053207</v>
      </c>
      <c r="G5" s="23">
        <v>1654053207</v>
      </c>
      <c r="H5" s="19">
        <v>1792354861</v>
      </c>
      <c r="I5" s="22">
        <v>1744099865</v>
      </c>
      <c r="J5" s="17">
        <v>1840810200</v>
      </c>
      <c r="K5" s="23">
        <v>1905698759</v>
      </c>
    </row>
    <row r="6" spans="1:11" x14ac:dyDescent="0.25">
      <c r="A6" s="20" t="s">
        <v>18</v>
      </c>
      <c r="B6" s="17">
        <v>4486854577</v>
      </c>
      <c r="C6" s="17">
        <v>4784065297</v>
      </c>
      <c r="D6" s="21">
        <v>5256284950</v>
      </c>
      <c r="E6" s="22">
        <v>6340976545</v>
      </c>
      <c r="F6" s="17">
        <v>6472936815</v>
      </c>
      <c r="G6" s="23">
        <v>6472936815</v>
      </c>
      <c r="H6" s="19">
        <v>5984739408</v>
      </c>
      <c r="I6" s="22">
        <v>6854443470</v>
      </c>
      <c r="J6" s="17">
        <v>7309736011</v>
      </c>
      <c r="K6" s="23">
        <v>7855736949</v>
      </c>
    </row>
    <row r="7" spans="1:11" x14ac:dyDescent="0.25">
      <c r="A7" s="20" t="s">
        <v>19</v>
      </c>
      <c r="B7" s="17">
        <v>18214428</v>
      </c>
      <c r="C7" s="17">
        <v>62162857</v>
      </c>
      <c r="D7" s="21">
        <v>79385587</v>
      </c>
      <c r="E7" s="22">
        <v>78241162</v>
      </c>
      <c r="F7" s="17">
        <v>78241162</v>
      </c>
      <c r="G7" s="23">
        <v>78241162</v>
      </c>
      <c r="H7" s="19">
        <v>99118118</v>
      </c>
      <c r="I7" s="22">
        <v>87517820</v>
      </c>
      <c r="J7" s="17">
        <v>85773138</v>
      </c>
      <c r="K7" s="23">
        <v>83874970</v>
      </c>
    </row>
    <row r="8" spans="1:11" x14ac:dyDescent="0.25">
      <c r="A8" s="20" t="s">
        <v>20</v>
      </c>
      <c r="B8" s="17">
        <v>877604193</v>
      </c>
      <c r="C8" s="17">
        <v>986536721</v>
      </c>
      <c r="D8" s="21">
        <v>1235678098</v>
      </c>
      <c r="E8" s="22">
        <v>1275488112</v>
      </c>
      <c r="F8" s="17">
        <v>1300047229</v>
      </c>
      <c r="G8" s="23">
        <v>1300047229</v>
      </c>
      <c r="H8" s="19">
        <v>1280233242</v>
      </c>
      <c r="I8" s="22">
        <v>1361141485</v>
      </c>
      <c r="J8" s="17">
        <v>1405025307</v>
      </c>
      <c r="K8" s="23">
        <v>1476880202</v>
      </c>
    </row>
    <row r="9" spans="1:11" x14ac:dyDescent="0.25">
      <c r="A9" s="20" t="s">
        <v>21</v>
      </c>
      <c r="B9" s="17">
        <v>934529540</v>
      </c>
      <c r="C9" s="17">
        <v>1044089030</v>
      </c>
      <c r="D9" s="21">
        <v>1435725143</v>
      </c>
      <c r="E9" s="22">
        <v>1311366207</v>
      </c>
      <c r="F9" s="17">
        <v>1537072051</v>
      </c>
      <c r="G9" s="23">
        <v>1537072051</v>
      </c>
      <c r="H9" s="19">
        <v>1544271673</v>
      </c>
      <c r="I9" s="22">
        <v>1593384228</v>
      </c>
      <c r="J9" s="17">
        <v>1606287795</v>
      </c>
      <c r="K9" s="23">
        <v>1552925641</v>
      </c>
    </row>
    <row r="10" spans="1:11" x14ac:dyDescent="0.25">
      <c r="A10" s="24" t="s">
        <v>99</v>
      </c>
      <c r="B10" s="25">
        <f>SUM(B5:B9)</f>
        <v>7704997896</v>
      </c>
      <c r="C10" s="26">
        <f t="shared" ref="C10:K10" si="0">SUM(C5:C9)</f>
        <v>8385699251</v>
      </c>
      <c r="D10" s="27">
        <f t="shared" si="0"/>
        <v>9455232904</v>
      </c>
      <c r="E10" s="25">
        <f t="shared" si="0"/>
        <v>10660125233</v>
      </c>
      <c r="F10" s="26">
        <f t="shared" si="0"/>
        <v>11042350464</v>
      </c>
      <c r="G10" s="28">
        <f t="shared" si="0"/>
        <v>11042350464</v>
      </c>
      <c r="H10" s="29">
        <f t="shared" si="0"/>
        <v>10700717302</v>
      </c>
      <c r="I10" s="25">
        <f t="shared" si="0"/>
        <v>11640586868</v>
      </c>
      <c r="J10" s="26">
        <f t="shared" si="0"/>
        <v>12247632451</v>
      </c>
      <c r="K10" s="28">
        <f t="shared" si="0"/>
        <v>12875116521</v>
      </c>
    </row>
    <row r="11" spans="1:11" x14ac:dyDescent="0.25">
      <c r="A11" s="20" t="s">
        <v>22</v>
      </c>
      <c r="B11" s="17">
        <v>2244582205</v>
      </c>
      <c r="C11" s="17">
        <v>2223631892</v>
      </c>
      <c r="D11" s="21">
        <v>2461979161</v>
      </c>
      <c r="E11" s="22">
        <v>2513360341</v>
      </c>
      <c r="F11" s="17">
        <v>2495954050</v>
      </c>
      <c r="G11" s="23">
        <v>2495954050</v>
      </c>
      <c r="H11" s="19">
        <v>2664556804</v>
      </c>
      <c r="I11" s="22">
        <v>2655657789</v>
      </c>
      <c r="J11" s="17">
        <v>2725232010</v>
      </c>
      <c r="K11" s="23">
        <v>2835079111</v>
      </c>
    </row>
    <row r="12" spans="1:11" x14ac:dyDescent="0.25">
      <c r="A12" s="20" t="s">
        <v>23</v>
      </c>
      <c r="B12" s="17">
        <v>67894942</v>
      </c>
      <c r="C12" s="17">
        <v>69433541</v>
      </c>
      <c r="D12" s="21">
        <v>74551839</v>
      </c>
      <c r="E12" s="22">
        <v>79727625</v>
      </c>
      <c r="F12" s="17">
        <v>78427625</v>
      </c>
      <c r="G12" s="23">
        <v>78427625</v>
      </c>
      <c r="H12" s="19">
        <v>77818081</v>
      </c>
      <c r="I12" s="22">
        <v>83728448</v>
      </c>
      <c r="J12" s="17">
        <v>88124193</v>
      </c>
      <c r="K12" s="23">
        <v>91649162</v>
      </c>
    </row>
    <row r="13" spans="1:11" x14ac:dyDescent="0.25">
      <c r="A13" s="20" t="s">
        <v>24</v>
      </c>
      <c r="B13" s="17">
        <v>906729493</v>
      </c>
      <c r="C13" s="17">
        <v>885335408</v>
      </c>
      <c r="D13" s="21">
        <v>853273681</v>
      </c>
      <c r="E13" s="22">
        <v>420693780</v>
      </c>
      <c r="F13" s="17">
        <v>674788119</v>
      </c>
      <c r="G13" s="23">
        <v>674788119</v>
      </c>
      <c r="H13" s="19">
        <v>891826517</v>
      </c>
      <c r="I13" s="22">
        <v>752069820</v>
      </c>
      <c r="J13" s="17">
        <v>857195182</v>
      </c>
      <c r="K13" s="23">
        <v>894454261</v>
      </c>
    </row>
    <row r="14" spans="1:11" x14ac:dyDescent="0.25">
      <c r="A14" s="20" t="s">
        <v>25</v>
      </c>
      <c r="B14" s="17">
        <v>115415433</v>
      </c>
      <c r="C14" s="17">
        <v>178457739</v>
      </c>
      <c r="D14" s="21">
        <v>141329111</v>
      </c>
      <c r="E14" s="22">
        <v>27071536</v>
      </c>
      <c r="F14" s="17">
        <v>27071536</v>
      </c>
      <c r="G14" s="23">
        <v>27071536</v>
      </c>
      <c r="H14" s="19">
        <v>-87290082</v>
      </c>
      <c r="I14" s="22">
        <v>12723103</v>
      </c>
      <c r="J14" s="17">
        <v>2605439</v>
      </c>
      <c r="K14" s="23">
        <v>62225</v>
      </c>
    </row>
    <row r="15" spans="1:11" x14ac:dyDescent="0.25">
      <c r="A15" s="20" t="s">
        <v>26</v>
      </c>
      <c r="B15" s="17">
        <v>2811879754</v>
      </c>
      <c r="C15" s="17">
        <v>3132443134</v>
      </c>
      <c r="D15" s="21">
        <v>4077592800</v>
      </c>
      <c r="E15" s="22">
        <v>3211258433</v>
      </c>
      <c r="F15" s="17">
        <v>3489898471</v>
      </c>
      <c r="G15" s="23">
        <v>3489898471</v>
      </c>
      <c r="H15" s="19">
        <v>4097373770</v>
      </c>
      <c r="I15" s="22">
        <v>3692720312</v>
      </c>
      <c r="J15" s="17">
        <v>3886499544</v>
      </c>
      <c r="K15" s="23">
        <v>4113447708</v>
      </c>
    </row>
    <row r="16" spans="1:11" x14ac:dyDescent="0.25">
      <c r="A16" s="20" t="s">
        <v>27</v>
      </c>
      <c r="B16" s="17">
        <v>7243695</v>
      </c>
      <c r="C16" s="17">
        <v>0</v>
      </c>
      <c r="D16" s="21">
        <v>4992389</v>
      </c>
      <c r="E16" s="22">
        <v>361381</v>
      </c>
      <c r="F16" s="17">
        <v>361381</v>
      </c>
      <c r="G16" s="23">
        <v>361381</v>
      </c>
      <c r="H16" s="19">
        <v>0</v>
      </c>
      <c r="I16" s="22">
        <v>15000000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3428152773</v>
      </c>
      <c r="C17" s="17">
        <v>2899752098</v>
      </c>
      <c r="D17" s="21">
        <v>3173875740</v>
      </c>
      <c r="E17" s="22">
        <v>3502179984</v>
      </c>
      <c r="F17" s="17">
        <v>3827552604</v>
      </c>
      <c r="G17" s="23">
        <v>3827552604</v>
      </c>
      <c r="H17" s="19">
        <v>4210382770</v>
      </c>
      <c r="I17" s="22">
        <v>4062987267</v>
      </c>
      <c r="J17" s="17">
        <v>4115651389</v>
      </c>
      <c r="K17" s="23">
        <v>4248512640</v>
      </c>
    </row>
    <row r="18" spans="1:11" x14ac:dyDescent="0.25">
      <c r="A18" s="30" t="s">
        <v>29</v>
      </c>
      <c r="B18" s="31">
        <f>SUM(B11:B17)</f>
        <v>9581898295</v>
      </c>
      <c r="C18" s="32">
        <f t="shared" ref="C18:K18" si="1">SUM(C11:C17)</f>
        <v>9389053812</v>
      </c>
      <c r="D18" s="33">
        <f t="shared" si="1"/>
        <v>10787594721</v>
      </c>
      <c r="E18" s="31">
        <f t="shared" si="1"/>
        <v>9754653080</v>
      </c>
      <c r="F18" s="32">
        <f t="shared" si="1"/>
        <v>10594053786</v>
      </c>
      <c r="G18" s="34">
        <f t="shared" si="1"/>
        <v>10594053786</v>
      </c>
      <c r="H18" s="35">
        <f t="shared" si="1"/>
        <v>11854667860</v>
      </c>
      <c r="I18" s="31">
        <f t="shared" si="1"/>
        <v>11274886739</v>
      </c>
      <c r="J18" s="32">
        <f t="shared" si="1"/>
        <v>11675307757</v>
      </c>
      <c r="K18" s="34">
        <f t="shared" si="1"/>
        <v>12183205107</v>
      </c>
    </row>
    <row r="19" spans="1:11" x14ac:dyDescent="0.25">
      <c r="A19" s="30" t="s">
        <v>30</v>
      </c>
      <c r="B19" s="36">
        <f>+B10-B18</f>
        <v>-1876900399</v>
      </c>
      <c r="C19" s="37">
        <f t="shared" ref="C19:K19" si="2">+C10-C18</f>
        <v>-1003354561</v>
      </c>
      <c r="D19" s="38">
        <f t="shared" si="2"/>
        <v>-1332361817</v>
      </c>
      <c r="E19" s="36">
        <f t="shared" si="2"/>
        <v>905472153</v>
      </c>
      <c r="F19" s="37">
        <f t="shared" si="2"/>
        <v>448296678</v>
      </c>
      <c r="G19" s="39">
        <f t="shared" si="2"/>
        <v>448296678</v>
      </c>
      <c r="H19" s="40">
        <f t="shared" si="2"/>
        <v>-1153950558</v>
      </c>
      <c r="I19" s="36">
        <f t="shared" si="2"/>
        <v>365700129</v>
      </c>
      <c r="J19" s="37">
        <f t="shared" si="2"/>
        <v>572324694</v>
      </c>
      <c r="K19" s="39">
        <f t="shared" si="2"/>
        <v>691911414</v>
      </c>
    </row>
    <row r="20" spans="1:11" x14ac:dyDescent="0.25">
      <c r="A20" s="41" t="s">
        <v>31</v>
      </c>
      <c r="B20" s="42">
        <v>915187536</v>
      </c>
      <c r="C20" s="43">
        <v>825523574</v>
      </c>
      <c r="D20" s="44">
        <v>606718320</v>
      </c>
      <c r="E20" s="42">
        <v>1034841788</v>
      </c>
      <c r="F20" s="43">
        <v>787368976</v>
      </c>
      <c r="G20" s="45">
        <v>787368976</v>
      </c>
      <c r="H20" s="46">
        <v>671390594</v>
      </c>
      <c r="I20" s="42">
        <v>1017011209</v>
      </c>
      <c r="J20" s="43">
        <v>1029138051</v>
      </c>
      <c r="K20" s="45">
        <v>1071665490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-961712863</v>
      </c>
      <c r="C22" s="55">
        <f t="shared" ref="C22:K22" si="3">SUM(C19:C21)</f>
        <v>-177830987</v>
      </c>
      <c r="D22" s="56">
        <f t="shared" si="3"/>
        <v>-725643497</v>
      </c>
      <c r="E22" s="54">
        <f t="shared" si="3"/>
        <v>1940313941</v>
      </c>
      <c r="F22" s="55">
        <f t="shared" si="3"/>
        <v>1235665654</v>
      </c>
      <c r="G22" s="57">
        <f t="shared" si="3"/>
        <v>1235665654</v>
      </c>
      <c r="H22" s="58">
        <f t="shared" si="3"/>
        <v>-482559964</v>
      </c>
      <c r="I22" s="54">
        <f t="shared" si="3"/>
        <v>1382711338</v>
      </c>
      <c r="J22" s="55">
        <f t="shared" si="3"/>
        <v>1601462745</v>
      </c>
      <c r="K22" s="57">
        <f t="shared" si="3"/>
        <v>1763576904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-961712863</v>
      </c>
      <c r="C24" s="37">
        <f t="shared" ref="C24:K24" si="4">SUM(C22:C23)</f>
        <v>-177830987</v>
      </c>
      <c r="D24" s="38">
        <f t="shared" si="4"/>
        <v>-725643497</v>
      </c>
      <c r="E24" s="36">
        <f t="shared" si="4"/>
        <v>1940313941</v>
      </c>
      <c r="F24" s="37">
        <f t="shared" si="4"/>
        <v>1235665654</v>
      </c>
      <c r="G24" s="39">
        <f t="shared" si="4"/>
        <v>1235665654</v>
      </c>
      <c r="H24" s="40">
        <f t="shared" si="4"/>
        <v>-482559964</v>
      </c>
      <c r="I24" s="36">
        <f t="shared" si="4"/>
        <v>1382711338</v>
      </c>
      <c r="J24" s="37">
        <f t="shared" si="4"/>
        <v>1601462745</v>
      </c>
      <c r="K24" s="39">
        <f t="shared" si="4"/>
        <v>1763576904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853607491</v>
      </c>
      <c r="C27" s="66">
        <v>695209532</v>
      </c>
      <c r="D27" s="67">
        <v>574971116</v>
      </c>
      <c r="E27" s="68">
        <v>1339880477</v>
      </c>
      <c r="F27" s="66">
        <v>1140830020</v>
      </c>
      <c r="G27" s="69">
        <v>1140830020</v>
      </c>
      <c r="H27" s="70">
        <v>761497232</v>
      </c>
      <c r="I27" s="68">
        <v>1343987464</v>
      </c>
      <c r="J27" s="66">
        <v>1318566598</v>
      </c>
      <c r="K27" s="69">
        <v>1328045486</v>
      </c>
    </row>
    <row r="28" spans="1:11" x14ac:dyDescent="0.25">
      <c r="A28" s="71" t="s">
        <v>36</v>
      </c>
      <c r="B28" s="17">
        <v>667471049</v>
      </c>
      <c r="C28" s="17">
        <v>572820279</v>
      </c>
      <c r="D28" s="21">
        <v>480037892</v>
      </c>
      <c r="E28" s="22">
        <v>1033283884</v>
      </c>
      <c r="F28" s="17">
        <v>785811076</v>
      </c>
      <c r="G28" s="23">
        <v>785811076</v>
      </c>
      <c r="H28" s="19">
        <v>545324545</v>
      </c>
      <c r="I28" s="22">
        <v>1015268761</v>
      </c>
      <c r="J28" s="17">
        <v>1027317198</v>
      </c>
      <c r="K28" s="23">
        <v>1069799116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37225110</v>
      </c>
      <c r="C30" s="17">
        <v>12219651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148911332</v>
      </c>
      <c r="C31" s="17">
        <v>110169602</v>
      </c>
      <c r="D31" s="21">
        <v>94933224</v>
      </c>
      <c r="E31" s="22">
        <v>306596593</v>
      </c>
      <c r="F31" s="17">
        <v>355018944</v>
      </c>
      <c r="G31" s="23">
        <v>355018944</v>
      </c>
      <c r="H31" s="19">
        <v>216172687</v>
      </c>
      <c r="I31" s="22">
        <v>328718703</v>
      </c>
      <c r="J31" s="17">
        <v>291249400</v>
      </c>
      <c r="K31" s="23">
        <v>258246370</v>
      </c>
    </row>
    <row r="32" spans="1:11" x14ac:dyDescent="0.25">
      <c r="A32" s="30" t="s">
        <v>39</v>
      </c>
      <c r="B32" s="66">
        <f>SUM(B28:B31)</f>
        <v>853607491</v>
      </c>
      <c r="C32" s="66">
        <f t="shared" ref="C32:K32" si="5">SUM(C28:C31)</f>
        <v>695209532</v>
      </c>
      <c r="D32" s="67">
        <f t="shared" si="5"/>
        <v>574971116</v>
      </c>
      <c r="E32" s="68">
        <f t="shared" si="5"/>
        <v>1339880477</v>
      </c>
      <c r="F32" s="66">
        <f t="shared" si="5"/>
        <v>1140830020</v>
      </c>
      <c r="G32" s="69">
        <f t="shared" si="5"/>
        <v>1140830020</v>
      </c>
      <c r="H32" s="70">
        <f t="shared" si="5"/>
        <v>761497232</v>
      </c>
      <c r="I32" s="68">
        <f t="shared" si="5"/>
        <v>1343987464</v>
      </c>
      <c r="J32" s="66">
        <f t="shared" si="5"/>
        <v>1318566598</v>
      </c>
      <c r="K32" s="69">
        <f t="shared" si="5"/>
        <v>1328045486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9137797695</v>
      </c>
      <c r="C35" s="17">
        <v>8529283408</v>
      </c>
      <c r="D35" s="21">
        <v>8168236923</v>
      </c>
      <c r="E35" s="22">
        <v>4725964267</v>
      </c>
      <c r="F35" s="17">
        <v>4725964267</v>
      </c>
      <c r="G35" s="23">
        <v>4725964267</v>
      </c>
      <c r="H35" s="19">
        <v>8577317263</v>
      </c>
      <c r="I35" s="22">
        <v>4663324070</v>
      </c>
      <c r="J35" s="17">
        <v>6203707665</v>
      </c>
      <c r="K35" s="23">
        <v>8025051877</v>
      </c>
    </row>
    <row r="36" spans="1:11" x14ac:dyDescent="0.25">
      <c r="A36" s="20" t="s">
        <v>42</v>
      </c>
      <c r="B36" s="17">
        <v>22394895745</v>
      </c>
      <c r="C36" s="17">
        <v>21749144840</v>
      </c>
      <c r="D36" s="21">
        <v>21864501279</v>
      </c>
      <c r="E36" s="22">
        <v>22465145953</v>
      </c>
      <c r="F36" s="17">
        <v>22266095496</v>
      </c>
      <c r="G36" s="23">
        <v>22266095496</v>
      </c>
      <c r="H36" s="19">
        <v>21180122748</v>
      </c>
      <c r="I36" s="22">
        <v>22120558018</v>
      </c>
      <c r="J36" s="17">
        <v>22889908617</v>
      </c>
      <c r="K36" s="23">
        <v>23760539858</v>
      </c>
    </row>
    <row r="37" spans="1:11" x14ac:dyDescent="0.25">
      <c r="A37" s="20" t="s">
        <v>43</v>
      </c>
      <c r="B37" s="17">
        <v>11149122323</v>
      </c>
      <c r="C37" s="17">
        <v>10748178018</v>
      </c>
      <c r="D37" s="21">
        <v>10969782216</v>
      </c>
      <c r="E37" s="22">
        <v>2518116167</v>
      </c>
      <c r="F37" s="17">
        <v>2518116167</v>
      </c>
      <c r="G37" s="23">
        <v>2518116167</v>
      </c>
      <c r="H37" s="19">
        <v>10959316862</v>
      </c>
      <c r="I37" s="22">
        <v>3601695288</v>
      </c>
      <c r="J37" s="17">
        <v>3941089902</v>
      </c>
      <c r="K37" s="23">
        <v>4544570795</v>
      </c>
    </row>
    <row r="38" spans="1:11" x14ac:dyDescent="0.25">
      <c r="A38" s="20" t="s">
        <v>44</v>
      </c>
      <c r="B38" s="17">
        <v>2602081897</v>
      </c>
      <c r="C38" s="17">
        <v>2480988282</v>
      </c>
      <c r="D38" s="21">
        <v>2606626575</v>
      </c>
      <c r="E38" s="22">
        <v>1958997666</v>
      </c>
      <c r="F38" s="17">
        <v>1958997666</v>
      </c>
      <c r="G38" s="23">
        <v>1958997666</v>
      </c>
      <c r="H38" s="19">
        <v>2590931103</v>
      </c>
      <c r="I38" s="22">
        <v>2037316822</v>
      </c>
      <c r="J38" s="17">
        <v>1880589440</v>
      </c>
      <c r="K38" s="23">
        <v>1895010422</v>
      </c>
    </row>
    <row r="39" spans="1:11" x14ac:dyDescent="0.25">
      <c r="A39" s="20" t="s">
        <v>45</v>
      </c>
      <c r="B39" s="17">
        <v>17781489216</v>
      </c>
      <c r="C39" s="17">
        <v>17191118858</v>
      </c>
      <c r="D39" s="21">
        <v>16835696130</v>
      </c>
      <c r="E39" s="22">
        <v>22886214032</v>
      </c>
      <c r="F39" s="17">
        <v>23391811862</v>
      </c>
      <c r="G39" s="23">
        <v>23391811862</v>
      </c>
      <c r="H39" s="19">
        <v>16207192034</v>
      </c>
      <c r="I39" s="22">
        <v>21221796872</v>
      </c>
      <c r="J39" s="17">
        <v>23356677739</v>
      </c>
      <c r="K39" s="23">
        <v>23448154404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4316113046</v>
      </c>
      <c r="C42" s="17">
        <v>4685920932</v>
      </c>
      <c r="D42" s="21">
        <v>7434355707</v>
      </c>
      <c r="E42" s="22">
        <v>2099501071</v>
      </c>
      <c r="F42" s="17">
        <v>2099501071</v>
      </c>
      <c r="G42" s="23">
        <v>2099501071</v>
      </c>
      <c r="H42" s="19">
        <v>10679802288</v>
      </c>
      <c r="I42" s="22">
        <v>2029618792</v>
      </c>
      <c r="J42" s="17">
        <v>2902759013</v>
      </c>
      <c r="K42" s="23">
        <v>3570312000</v>
      </c>
    </row>
    <row r="43" spans="1:11" x14ac:dyDescent="0.25">
      <c r="A43" s="20" t="s">
        <v>48</v>
      </c>
      <c r="B43" s="17">
        <v>-853605457</v>
      </c>
      <c r="C43" s="17">
        <v>-691949549</v>
      </c>
      <c r="D43" s="21">
        <v>-525894345</v>
      </c>
      <c r="E43" s="22">
        <v>-1329980677</v>
      </c>
      <c r="F43" s="17">
        <v>-1329980677</v>
      </c>
      <c r="G43" s="23">
        <v>-1329980677</v>
      </c>
      <c r="H43" s="19">
        <v>-743430831</v>
      </c>
      <c r="I43" s="22">
        <v>-1333652072</v>
      </c>
      <c r="J43" s="17">
        <v>-1307766114</v>
      </c>
      <c r="K43" s="23">
        <v>-1316974989</v>
      </c>
    </row>
    <row r="44" spans="1:11" x14ac:dyDescent="0.25">
      <c r="A44" s="20" t="s">
        <v>49</v>
      </c>
      <c r="B44" s="17">
        <v>-63259431</v>
      </c>
      <c r="C44" s="17">
        <v>-206336942</v>
      </c>
      <c r="D44" s="21">
        <v>-164607265</v>
      </c>
      <c r="E44" s="22">
        <v>-60156919</v>
      </c>
      <c r="F44" s="17">
        <v>-60156919</v>
      </c>
      <c r="G44" s="23">
        <v>-60156919</v>
      </c>
      <c r="H44" s="19">
        <v>-230996812</v>
      </c>
      <c r="I44" s="22">
        <v>-104661383</v>
      </c>
      <c r="J44" s="17">
        <v>-51981382</v>
      </c>
      <c r="K44" s="23">
        <v>4317474</v>
      </c>
    </row>
    <row r="45" spans="1:11" x14ac:dyDescent="0.25">
      <c r="A45" s="30" t="s">
        <v>50</v>
      </c>
      <c r="B45" s="66">
        <v>3860644003</v>
      </c>
      <c r="C45" s="66">
        <v>4528167912</v>
      </c>
      <c r="D45" s="67">
        <v>7454999393</v>
      </c>
      <c r="E45" s="68">
        <v>1420524391</v>
      </c>
      <c r="F45" s="66">
        <v>1420524391</v>
      </c>
      <c r="G45" s="69">
        <v>1420524391</v>
      </c>
      <c r="H45" s="70">
        <v>9535196199</v>
      </c>
      <c r="I45" s="68">
        <v>1086166261</v>
      </c>
      <c r="J45" s="66">
        <v>2626084211</v>
      </c>
      <c r="K45" s="69">
        <v>4879505880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1571937073</v>
      </c>
      <c r="C48" s="17">
        <v>711304688</v>
      </c>
      <c r="D48" s="21">
        <v>-170011419</v>
      </c>
      <c r="E48" s="22">
        <v>1453363137</v>
      </c>
      <c r="F48" s="17">
        <v>1453363137</v>
      </c>
      <c r="G48" s="23">
        <v>1453363137</v>
      </c>
      <c r="H48" s="19">
        <v>-322014444</v>
      </c>
      <c r="I48" s="22">
        <v>1083072694</v>
      </c>
      <c r="J48" s="17">
        <v>2621851394</v>
      </c>
      <c r="K48" s="23">
        <v>4875188405</v>
      </c>
    </row>
    <row r="49" spans="1:11" x14ac:dyDescent="0.25">
      <c r="A49" s="20" t="s">
        <v>53</v>
      </c>
      <c r="B49" s="17">
        <f>+B75</f>
        <v>1115558929.0582514</v>
      </c>
      <c r="C49" s="17">
        <f t="shared" ref="C49:K49" si="6">+C75</f>
        <v>522844871.01605892</v>
      </c>
      <c r="D49" s="21">
        <f t="shared" si="6"/>
        <v>-342184625.38755703</v>
      </c>
      <c r="E49" s="22">
        <f t="shared" si="6"/>
        <v>-71807763.284894466</v>
      </c>
      <c r="F49" s="17">
        <f t="shared" si="6"/>
        <v>-31597465.655296803</v>
      </c>
      <c r="G49" s="23">
        <f t="shared" si="6"/>
        <v>-31597465.655296803</v>
      </c>
      <c r="H49" s="19">
        <f t="shared" si="6"/>
        <v>-970433363.23939133</v>
      </c>
      <c r="I49" s="22">
        <f t="shared" si="6"/>
        <v>569394166.41627264</v>
      </c>
      <c r="J49" s="17">
        <f t="shared" si="6"/>
        <v>690098811.46402073</v>
      </c>
      <c r="K49" s="23">
        <f t="shared" si="6"/>
        <v>1511125356.8793497</v>
      </c>
    </row>
    <row r="50" spans="1:11" x14ac:dyDescent="0.25">
      <c r="A50" s="30" t="s">
        <v>54</v>
      </c>
      <c r="B50" s="66">
        <f>+B48-B49</f>
        <v>456378143.94174862</v>
      </c>
      <c r="C50" s="66">
        <f t="shared" ref="C50:K50" si="7">+C48-C49</f>
        <v>188459816.98394108</v>
      </c>
      <c r="D50" s="67">
        <f t="shared" si="7"/>
        <v>172173206.38755703</v>
      </c>
      <c r="E50" s="68">
        <f t="shared" si="7"/>
        <v>1525170900.2848945</v>
      </c>
      <c r="F50" s="66">
        <f t="shared" si="7"/>
        <v>1484960602.6552968</v>
      </c>
      <c r="G50" s="69">
        <f t="shared" si="7"/>
        <v>1484960602.6552968</v>
      </c>
      <c r="H50" s="70">
        <f t="shared" si="7"/>
        <v>648418919.23939133</v>
      </c>
      <c r="I50" s="68">
        <f t="shared" si="7"/>
        <v>513678527.58372736</v>
      </c>
      <c r="J50" s="66">
        <f t="shared" si="7"/>
        <v>1931752582.5359793</v>
      </c>
      <c r="K50" s="69">
        <f t="shared" si="7"/>
        <v>3364063048.1206503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19062073351</v>
      </c>
      <c r="C53" s="17">
        <v>18428877942</v>
      </c>
      <c r="D53" s="21">
        <v>18492904634</v>
      </c>
      <c r="E53" s="22">
        <v>22408057642</v>
      </c>
      <c r="F53" s="17">
        <v>22209007185</v>
      </c>
      <c r="G53" s="23">
        <v>22209007185</v>
      </c>
      <c r="H53" s="19">
        <v>17944670428</v>
      </c>
      <c r="I53" s="22">
        <v>21785741917</v>
      </c>
      <c r="J53" s="17">
        <v>22454682338</v>
      </c>
      <c r="K53" s="23">
        <v>23238291425</v>
      </c>
    </row>
    <row r="54" spans="1:11" x14ac:dyDescent="0.25">
      <c r="A54" s="20" t="s">
        <v>57</v>
      </c>
      <c r="B54" s="17">
        <v>888853541</v>
      </c>
      <c r="C54" s="17">
        <v>841059958</v>
      </c>
      <c r="D54" s="21">
        <v>823829700</v>
      </c>
      <c r="E54" s="22">
        <v>420693780</v>
      </c>
      <c r="F54" s="17">
        <v>674788119</v>
      </c>
      <c r="G54" s="23">
        <v>674788119</v>
      </c>
      <c r="H54" s="19">
        <v>835385053</v>
      </c>
      <c r="I54" s="22">
        <v>752069820</v>
      </c>
      <c r="J54" s="17">
        <v>857195182</v>
      </c>
      <c r="K54" s="23">
        <v>894454261</v>
      </c>
    </row>
    <row r="55" spans="1:11" x14ac:dyDescent="0.25">
      <c r="A55" s="20" t="s">
        <v>58</v>
      </c>
      <c r="B55" s="17">
        <v>199926262</v>
      </c>
      <c r="C55" s="17">
        <v>100333309</v>
      </c>
      <c r="D55" s="21">
        <v>161322458</v>
      </c>
      <c r="E55" s="22">
        <v>268992474</v>
      </c>
      <c r="F55" s="17">
        <v>333713840</v>
      </c>
      <c r="G55" s="23">
        <v>333713840</v>
      </c>
      <c r="H55" s="19">
        <v>231719894</v>
      </c>
      <c r="I55" s="22">
        <v>524688605</v>
      </c>
      <c r="J55" s="17">
        <v>536722703</v>
      </c>
      <c r="K55" s="23">
        <v>541238777</v>
      </c>
    </row>
    <row r="56" spans="1:11" x14ac:dyDescent="0.25">
      <c r="A56" s="20" t="s">
        <v>59</v>
      </c>
      <c r="B56" s="17">
        <v>626972645</v>
      </c>
      <c r="C56" s="17">
        <v>568945891</v>
      </c>
      <c r="D56" s="21">
        <v>595452481</v>
      </c>
      <c r="E56" s="22">
        <v>543148238</v>
      </c>
      <c r="F56" s="17">
        <v>595533177</v>
      </c>
      <c r="G56" s="23">
        <v>595533177</v>
      </c>
      <c r="H56" s="19">
        <v>712687577</v>
      </c>
      <c r="I56" s="22">
        <v>632126496</v>
      </c>
      <c r="J56" s="17">
        <v>627655135</v>
      </c>
      <c r="K56" s="23">
        <v>654742828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401869322</v>
      </c>
      <c r="C59" s="17">
        <v>400880764</v>
      </c>
      <c r="D59" s="21">
        <v>442952697</v>
      </c>
      <c r="E59" s="22">
        <v>429199281</v>
      </c>
      <c r="F59" s="17">
        <v>429199281</v>
      </c>
      <c r="G59" s="23">
        <v>429199281</v>
      </c>
      <c r="H59" s="19">
        <v>483108613</v>
      </c>
      <c r="I59" s="22">
        <v>534921807</v>
      </c>
      <c r="J59" s="17">
        <v>568941018</v>
      </c>
      <c r="K59" s="23">
        <v>602811478</v>
      </c>
    </row>
    <row r="60" spans="1:11" x14ac:dyDescent="0.25">
      <c r="A60" s="20" t="s">
        <v>62</v>
      </c>
      <c r="B60" s="17">
        <v>136293691</v>
      </c>
      <c r="C60" s="17">
        <v>216205266</v>
      </c>
      <c r="D60" s="21">
        <v>234578515</v>
      </c>
      <c r="E60" s="22">
        <v>219665970</v>
      </c>
      <c r="F60" s="17">
        <v>219665970</v>
      </c>
      <c r="G60" s="23">
        <v>219665970</v>
      </c>
      <c r="H60" s="19">
        <v>255626521</v>
      </c>
      <c r="I60" s="22">
        <v>231624585</v>
      </c>
      <c r="J60" s="17">
        <v>244468170</v>
      </c>
      <c r="K60" s="23">
        <v>253085673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1.5426912800964734</v>
      </c>
      <c r="C70" s="5">
        <f t="shared" ref="C70:K70" si="8">IF(ISERROR(C71/C72),0,(C71/C72))</f>
        <v>1.6491941372365009</v>
      </c>
      <c r="D70" s="5">
        <f t="shared" si="8"/>
        <v>1.8848406486344569</v>
      </c>
      <c r="E70" s="5">
        <f t="shared" si="8"/>
        <v>0.88218882083051298</v>
      </c>
      <c r="F70" s="5">
        <f t="shared" si="8"/>
        <v>0.86646964754964206</v>
      </c>
      <c r="G70" s="5">
        <f t="shared" si="8"/>
        <v>0.86646964754964206</v>
      </c>
      <c r="H70" s="5">
        <f t="shared" si="8"/>
        <v>1.9771187057434421</v>
      </c>
      <c r="I70" s="5">
        <f t="shared" si="8"/>
        <v>0.89039285808756863</v>
      </c>
      <c r="J70" s="5">
        <f t="shared" si="8"/>
        <v>0.95410276051410725</v>
      </c>
      <c r="K70" s="5">
        <f t="shared" si="8"/>
        <v>1.0010507140270377</v>
      </c>
    </row>
    <row r="71" spans="1:11" ht="13" hidden="1" x14ac:dyDescent="0.3">
      <c r="A71" s="1" t="s">
        <v>104</v>
      </c>
      <c r="B71" s="2">
        <f>+B83</f>
        <v>9189164795</v>
      </c>
      <c r="C71" s="2">
        <f t="shared" ref="C71:K71" si="9">+C83</f>
        <v>10563619821</v>
      </c>
      <c r="D71" s="2">
        <f t="shared" si="9"/>
        <v>12959327165</v>
      </c>
      <c r="E71" s="2">
        <f t="shared" si="9"/>
        <v>7179765682</v>
      </c>
      <c r="F71" s="2">
        <f t="shared" si="9"/>
        <v>7179765682</v>
      </c>
      <c r="G71" s="2">
        <f t="shared" si="9"/>
        <v>7179765682</v>
      </c>
      <c r="H71" s="2">
        <f t="shared" si="9"/>
        <v>15667312860</v>
      </c>
      <c r="I71" s="2">
        <f t="shared" si="9"/>
        <v>7802304235</v>
      </c>
      <c r="J71" s="2">
        <f t="shared" si="9"/>
        <v>8929757924</v>
      </c>
      <c r="K71" s="2">
        <f t="shared" si="9"/>
        <v>10091494015</v>
      </c>
    </row>
    <row r="72" spans="1:11" ht="13" hidden="1" x14ac:dyDescent="0.3">
      <c r="A72" s="1" t="s">
        <v>105</v>
      </c>
      <c r="B72" s="2">
        <f>+B77</f>
        <v>5956580499</v>
      </c>
      <c r="C72" s="2">
        <f t="shared" ref="C72:K72" si="10">+C77</f>
        <v>6405322201</v>
      </c>
      <c r="D72" s="2">
        <f t="shared" si="10"/>
        <v>6875555859</v>
      </c>
      <c r="E72" s="2">
        <f t="shared" si="10"/>
        <v>8138581574</v>
      </c>
      <c r="F72" s="2">
        <f t="shared" si="10"/>
        <v>8286228724</v>
      </c>
      <c r="G72" s="2">
        <f t="shared" si="10"/>
        <v>8286228724</v>
      </c>
      <c r="H72" s="2">
        <f t="shared" si="10"/>
        <v>7924315730</v>
      </c>
      <c r="I72" s="2">
        <f t="shared" si="10"/>
        <v>8762765968</v>
      </c>
      <c r="J72" s="2">
        <f t="shared" si="10"/>
        <v>9359325110</v>
      </c>
      <c r="K72" s="2">
        <f t="shared" si="10"/>
        <v>10080901870</v>
      </c>
    </row>
    <row r="73" spans="1:11" ht="13" hidden="1" x14ac:dyDescent="0.3">
      <c r="A73" s="1" t="s">
        <v>106</v>
      </c>
      <c r="B73" s="2">
        <f>+B74</f>
        <v>-160818307.16666663</v>
      </c>
      <c r="C73" s="2">
        <f t="shared" ref="C73:K73" si="11">+(C78+C80+C81+C82)-(B78+B80+B81+B82)</f>
        <v>-291682637</v>
      </c>
      <c r="D73" s="2">
        <f t="shared" si="11"/>
        <v>111487860</v>
      </c>
      <c r="E73" s="2">
        <f t="shared" si="11"/>
        <v>-270527622</v>
      </c>
      <c r="F73" s="2">
        <f>+(F78+F80+F81+F82)-(D78+D80+D81+D82)</f>
        <v>-270527622</v>
      </c>
      <c r="G73" s="2">
        <f>+(G78+G80+G81+G82)-(D78+D80+D81+D82)</f>
        <v>-270527622</v>
      </c>
      <c r="H73" s="2">
        <f>+(H78+H80+H81+H82)-(D78+D80+D81+D82)</f>
        <v>80546681</v>
      </c>
      <c r="I73" s="2">
        <f>+(I78+I80+I81+I82)-(E78+E80+E81+E82)</f>
        <v>199806072</v>
      </c>
      <c r="J73" s="2">
        <f t="shared" si="11"/>
        <v>-5702001</v>
      </c>
      <c r="K73" s="2">
        <f t="shared" si="11"/>
        <v>-437706955</v>
      </c>
    </row>
    <row r="74" spans="1:11" ht="13" hidden="1" x14ac:dyDescent="0.3">
      <c r="A74" s="1" t="s">
        <v>107</v>
      </c>
      <c r="B74" s="2">
        <f>+TREND(C74:E74)</f>
        <v>-160818307.16666663</v>
      </c>
      <c r="C74" s="2">
        <f>+C73</f>
        <v>-291682637</v>
      </c>
      <c r="D74" s="2">
        <f t="shared" ref="D74:K74" si="12">+D73</f>
        <v>111487860</v>
      </c>
      <c r="E74" s="2">
        <f t="shared" si="12"/>
        <v>-270527622</v>
      </c>
      <c r="F74" s="2">
        <f t="shared" si="12"/>
        <v>-270527622</v>
      </c>
      <c r="G74" s="2">
        <f t="shared" si="12"/>
        <v>-270527622</v>
      </c>
      <c r="H74" s="2">
        <f t="shared" si="12"/>
        <v>80546681</v>
      </c>
      <c r="I74" s="2">
        <f t="shared" si="12"/>
        <v>199806072</v>
      </c>
      <c r="J74" s="2">
        <f t="shared" si="12"/>
        <v>-5702001</v>
      </c>
      <c r="K74" s="2">
        <f t="shared" si="12"/>
        <v>-437706955</v>
      </c>
    </row>
    <row r="75" spans="1:11" ht="13" hidden="1" x14ac:dyDescent="0.3">
      <c r="A75" s="1" t="s">
        <v>108</v>
      </c>
      <c r="B75" s="2">
        <f>+B84-(((B80+B81+B82+B78)*B70)-B79)</f>
        <v>1115558929.0582514</v>
      </c>
      <c r="C75" s="2">
        <f t="shared" ref="C75:K75" si="13">+C84-(((C80+C81+C82+C78)*C70)-C79)</f>
        <v>522844871.01605892</v>
      </c>
      <c r="D75" s="2">
        <f t="shared" si="13"/>
        <v>-342184625.38755703</v>
      </c>
      <c r="E75" s="2">
        <f t="shared" si="13"/>
        <v>-71807763.284894466</v>
      </c>
      <c r="F75" s="2">
        <f t="shared" si="13"/>
        <v>-31597465.655296803</v>
      </c>
      <c r="G75" s="2">
        <f t="shared" si="13"/>
        <v>-31597465.655296803</v>
      </c>
      <c r="H75" s="2">
        <f t="shared" si="13"/>
        <v>-970433363.23939133</v>
      </c>
      <c r="I75" s="2">
        <f t="shared" si="13"/>
        <v>569394166.41627264</v>
      </c>
      <c r="J75" s="2">
        <f t="shared" si="13"/>
        <v>690098811.46402073</v>
      </c>
      <c r="K75" s="2">
        <f t="shared" si="13"/>
        <v>1511125356.8793497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5956580499</v>
      </c>
      <c r="C77" s="3">
        <v>6405322201</v>
      </c>
      <c r="D77" s="3">
        <v>6875555859</v>
      </c>
      <c r="E77" s="3">
        <v>8138581574</v>
      </c>
      <c r="F77" s="3">
        <v>8286228724</v>
      </c>
      <c r="G77" s="3">
        <v>8286228724</v>
      </c>
      <c r="H77" s="3">
        <v>7924315730</v>
      </c>
      <c r="I77" s="3">
        <v>8762765968</v>
      </c>
      <c r="J77" s="3">
        <v>9359325110</v>
      </c>
      <c r="K77" s="3">
        <v>10080901870</v>
      </c>
    </row>
    <row r="78" spans="1:11" ht="13" hidden="1" x14ac:dyDescent="0.3">
      <c r="A78" s="1" t="s">
        <v>69</v>
      </c>
      <c r="B78" s="3">
        <v>12246451</v>
      </c>
      <c r="C78" s="3">
        <v>8966957</v>
      </c>
      <c r="D78" s="3">
        <v>9009071</v>
      </c>
      <c r="E78" s="3">
        <v>22435</v>
      </c>
      <c r="F78" s="3">
        <v>22435</v>
      </c>
      <c r="G78" s="3">
        <v>22435</v>
      </c>
      <c r="H78" s="3">
        <v>9062975</v>
      </c>
      <c r="I78" s="3">
        <v>115505</v>
      </c>
      <c r="J78" s="3">
        <v>115505</v>
      </c>
      <c r="K78" s="3">
        <v>115505</v>
      </c>
    </row>
    <row r="79" spans="1:11" ht="13" hidden="1" x14ac:dyDescent="0.3">
      <c r="A79" s="1" t="s">
        <v>70</v>
      </c>
      <c r="B79" s="3">
        <v>5371188058</v>
      </c>
      <c r="C79" s="3">
        <v>4927601582</v>
      </c>
      <c r="D79" s="3">
        <v>4941081968</v>
      </c>
      <c r="E79" s="3">
        <v>2097313569</v>
      </c>
      <c r="F79" s="3">
        <v>2097313569</v>
      </c>
      <c r="G79" s="3">
        <v>2097313569</v>
      </c>
      <c r="H79" s="3">
        <v>4835187727</v>
      </c>
      <c r="I79" s="3">
        <v>3152808059</v>
      </c>
      <c r="J79" s="3">
        <v>3542127822</v>
      </c>
      <c r="K79" s="3">
        <v>4179201528</v>
      </c>
    </row>
    <row r="80" spans="1:11" ht="13" hidden="1" x14ac:dyDescent="0.3">
      <c r="A80" s="1" t="s">
        <v>71</v>
      </c>
      <c r="B80" s="3">
        <v>1843678636</v>
      </c>
      <c r="C80" s="3">
        <v>1467781540</v>
      </c>
      <c r="D80" s="3">
        <v>1537304850</v>
      </c>
      <c r="E80" s="3">
        <v>1850378566</v>
      </c>
      <c r="F80" s="3">
        <v>1850378566</v>
      </c>
      <c r="G80" s="3">
        <v>1850378566</v>
      </c>
      <c r="H80" s="3">
        <v>1204285274</v>
      </c>
      <c r="I80" s="3">
        <v>2297825855</v>
      </c>
      <c r="J80" s="3">
        <v>2371464094</v>
      </c>
      <c r="K80" s="3">
        <v>2115709641</v>
      </c>
    </row>
    <row r="81" spans="1:11" ht="13" hidden="1" x14ac:dyDescent="0.3">
      <c r="A81" s="1" t="s">
        <v>72</v>
      </c>
      <c r="B81" s="3">
        <v>339709957</v>
      </c>
      <c r="C81" s="3">
        <v>420024493</v>
      </c>
      <c r="D81" s="3">
        <v>453736966</v>
      </c>
      <c r="E81" s="3">
        <v>707635903</v>
      </c>
      <c r="F81" s="3">
        <v>707635903</v>
      </c>
      <c r="G81" s="3">
        <v>707635903</v>
      </c>
      <c r="H81" s="3">
        <v>430766611</v>
      </c>
      <c r="I81" s="3">
        <v>459906214</v>
      </c>
      <c r="J81" s="3">
        <v>380565974</v>
      </c>
      <c r="K81" s="3">
        <v>198613472</v>
      </c>
    </row>
    <row r="82" spans="1:11" ht="13" hidden="1" x14ac:dyDescent="0.3">
      <c r="A82" s="1" t="s">
        <v>73</v>
      </c>
      <c r="B82" s="3">
        <v>813128857</v>
      </c>
      <c r="C82" s="3">
        <v>820308274</v>
      </c>
      <c r="D82" s="3">
        <v>828518237</v>
      </c>
      <c r="E82" s="3">
        <v>4598</v>
      </c>
      <c r="F82" s="3">
        <v>4598</v>
      </c>
      <c r="G82" s="3">
        <v>4598</v>
      </c>
      <c r="H82" s="3">
        <v>1265000945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9189164795</v>
      </c>
      <c r="C83" s="3">
        <v>10563619821</v>
      </c>
      <c r="D83" s="3">
        <v>12959327165</v>
      </c>
      <c r="E83" s="3">
        <v>7179765682</v>
      </c>
      <c r="F83" s="3">
        <v>7179765682</v>
      </c>
      <c r="G83" s="3">
        <v>7179765682</v>
      </c>
      <c r="H83" s="3">
        <v>15667312860</v>
      </c>
      <c r="I83" s="3">
        <v>7802304235</v>
      </c>
      <c r="J83" s="3">
        <v>8929757924</v>
      </c>
      <c r="K83" s="3">
        <v>10091494015</v>
      </c>
    </row>
    <row r="84" spans="1:11" ht="13" hidden="1" x14ac:dyDescent="0.3">
      <c r="A84" s="1" t="s">
        <v>75</v>
      </c>
      <c r="B84" s="3">
        <v>385964705</v>
      </c>
      <c r="C84" s="3">
        <v>76237780</v>
      </c>
      <c r="D84" s="3">
        <v>48135469</v>
      </c>
      <c r="E84" s="3">
        <v>87554284</v>
      </c>
      <c r="F84" s="3">
        <v>87554284</v>
      </c>
      <c r="G84" s="3">
        <v>87554284</v>
      </c>
      <c r="H84" s="3">
        <v>-53953815</v>
      </c>
      <c r="I84" s="3">
        <v>-127846109</v>
      </c>
      <c r="J84" s="3">
        <v>-226199322</v>
      </c>
      <c r="K84" s="3">
        <v>-351205740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25826409</v>
      </c>
      <c r="C5" s="17">
        <v>25100794</v>
      </c>
      <c r="D5" s="21">
        <v>26333529</v>
      </c>
      <c r="E5" s="22">
        <v>28755189</v>
      </c>
      <c r="F5" s="17">
        <v>28755189</v>
      </c>
      <c r="G5" s="23">
        <v>28755189</v>
      </c>
      <c r="H5" s="19">
        <v>28145523</v>
      </c>
      <c r="I5" s="22">
        <v>30020417</v>
      </c>
      <c r="J5" s="17">
        <v>31371336</v>
      </c>
      <c r="K5" s="23">
        <v>32155621</v>
      </c>
    </row>
    <row r="6" spans="1:11" x14ac:dyDescent="0.25">
      <c r="A6" s="20" t="s">
        <v>18</v>
      </c>
      <c r="B6" s="17">
        <v>60349604</v>
      </c>
      <c r="C6" s="17">
        <v>59392472</v>
      </c>
      <c r="D6" s="21">
        <v>60747695</v>
      </c>
      <c r="E6" s="22">
        <v>93970657</v>
      </c>
      <c r="F6" s="17">
        <v>89572028</v>
      </c>
      <c r="G6" s="23">
        <v>89572028</v>
      </c>
      <c r="H6" s="19">
        <v>69983279</v>
      </c>
      <c r="I6" s="22">
        <v>97405372</v>
      </c>
      <c r="J6" s="17">
        <v>101788612</v>
      </c>
      <c r="K6" s="23">
        <v>104470140</v>
      </c>
    </row>
    <row r="7" spans="1:11" x14ac:dyDescent="0.25">
      <c r="A7" s="20" t="s">
        <v>19</v>
      </c>
      <c r="B7" s="17">
        <v>163760</v>
      </c>
      <c r="C7" s="17">
        <v>102105</v>
      </c>
      <c r="D7" s="21">
        <v>90782</v>
      </c>
      <c r="E7" s="22">
        <v>255956</v>
      </c>
      <c r="F7" s="17">
        <v>344130</v>
      </c>
      <c r="G7" s="23">
        <v>344130</v>
      </c>
      <c r="H7" s="19">
        <v>0</v>
      </c>
      <c r="I7" s="22">
        <v>359272</v>
      </c>
      <c r="J7" s="17">
        <v>375439</v>
      </c>
      <c r="K7" s="23">
        <v>384825</v>
      </c>
    </row>
    <row r="8" spans="1:11" x14ac:dyDescent="0.25">
      <c r="A8" s="20" t="s">
        <v>20</v>
      </c>
      <c r="B8" s="17">
        <v>88909376</v>
      </c>
      <c r="C8" s="17">
        <v>91138311</v>
      </c>
      <c r="D8" s="21">
        <v>109879753</v>
      </c>
      <c r="E8" s="22">
        <v>98415999</v>
      </c>
      <c r="F8" s="17">
        <v>98362001</v>
      </c>
      <c r="G8" s="23">
        <v>98362001</v>
      </c>
      <c r="H8" s="19">
        <v>114793907</v>
      </c>
      <c r="I8" s="22">
        <v>96781000</v>
      </c>
      <c r="J8" s="17">
        <v>100204000</v>
      </c>
      <c r="K8" s="23">
        <v>104687999</v>
      </c>
    </row>
    <row r="9" spans="1:11" x14ac:dyDescent="0.25">
      <c r="A9" s="20" t="s">
        <v>21</v>
      </c>
      <c r="B9" s="17">
        <v>18102854</v>
      </c>
      <c r="C9" s="17">
        <v>36989289</v>
      </c>
      <c r="D9" s="21">
        <v>50461720</v>
      </c>
      <c r="E9" s="22">
        <v>22919603</v>
      </c>
      <c r="F9" s="17">
        <v>23407345</v>
      </c>
      <c r="G9" s="23">
        <v>23407345</v>
      </c>
      <c r="H9" s="19">
        <v>42640413</v>
      </c>
      <c r="I9" s="22">
        <v>25239208</v>
      </c>
      <c r="J9" s="17">
        <v>26374972</v>
      </c>
      <c r="K9" s="23">
        <v>27034348</v>
      </c>
    </row>
    <row r="10" spans="1:11" x14ac:dyDescent="0.25">
      <c r="A10" s="24" t="s">
        <v>99</v>
      </c>
      <c r="B10" s="25">
        <f>SUM(B5:B9)</f>
        <v>193352003</v>
      </c>
      <c r="C10" s="26">
        <f t="shared" ref="C10:K10" si="0">SUM(C5:C9)</f>
        <v>212722971</v>
      </c>
      <c r="D10" s="27">
        <f t="shared" si="0"/>
        <v>247513479</v>
      </c>
      <c r="E10" s="25">
        <f t="shared" si="0"/>
        <v>244317404</v>
      </c>
      <c r="F10" s="26">
        <f t="shared" si="0"/>
        <v>240440693</v>
      </c>
      <c r="G10" s="28">
        <f t="shared" si="0"/>
        <v>240440693</v>
      </c>
      <c r="H10" s="29">
        <f t="shared" si="0"/>
        <v>255563122</v>
      </c>
      <c r="I10" s="25">
        <f t="shared" si="0"/>
        <v>249805269</v>
      </c>
      <c r="J10" s="26">
        <f t="shared" si="0"/>
        <v>260114359</v>
      </c>
      <c r="K10" s="28">
        <f t="shared" si="0"/>
        <v>268732933</v>
      </c>
    </row>
    <row r="11" spans="1:11" x14ac:dyDescent="0.25">
      <c r="A11" s="20" t="s">
        <v>22</v>
      </c>
      <c r="B11" s="17">
        <v>69762229</v>
      </c>
      <c r="C11" s="17">
        <v>73697198</v>
      </c>
      <c r="D11" s="21">
        <v>83432864</v>
      </c>
      <c r="E11" s="22">
        <v>82955513</v>
      </c>
      <c r="F11" s="17">
        <v>82055513</v>
      </c>
      <c r="G11" s="23">
        <v>82055513</v>
      </c>
      <c r="H11" s="19">
        <v>75217742</v>
      </c>
      <c r="I11" s="22">
        <v>84594233</v>
      </c>
      <c r="J11" s="17">
        <v>88400984</v>
      </c>
      <c r="K11" s="23">
        <v>90611001</v>
      </c>
    </row>
    <row r="12" spans="1:11" x14ac:dyDescent="0.25">
      <c r="A12" s="20" t="s">
        <v>23</v>
      </c>
      <c r="B12" s="17">
        <v>4764305</v>
      </c>
      <c r="C12" s="17">
        <v>5368596</v>
      </c>
      <c r="D12" s="21">
        <v>5563275</v>
      </c>
      <c r="E12" s="22">
        <v>5713337</v>
      </c>
      <c r="F12" s="17">
        <v>5013337</v>
      </c>
      <c r="G12" s="23">
        <v>5013337</v>
      </c>
      <c r="H12" s="19">
        <v>4671907</v>
      </c>
      <c r="I12" s="22">
        <v>5233923</v>
      </c>
      <c r="J12" s="17">
        <v>5469450</v>
      </c>
      <c r="K12" s="23">
        <v>5606187</v>
      </c>
    </row>
    <row r="13" spans="1:11" x14ac:dyDescent="0.25">
      <c r="A13" s="20" t="s">
        <v>24</v>
      </c>
      <c r="B13" s="17">
        <v>-44305</v>
      </c>
      <c r="C13" s="17">
        <v>44694046</v>
      </c>
      <c r="D13" s="21">
        <v>29243739</v>
      </c>
      <c r="E13" s="22">
        <v>34815000</v>
      </c>
      <c r="F13" s="17">
        <v>34815000</v>
      </c>
      <c r="G13" s="23">
        <v>34815000</v>
      </c>
      <c r="H13" s="19">
        <v>39740642</v>
      </c>
      <c r="I13" s="22">
        <v>31346859</v>
      </c>
      <c r="J13" s="17">
        <v>32757471</v>
      </c>
      <c r="K13" s="23">
        <v>33576407</v>
      </c>
    </row>
    <row r="14" spans="1:11" x14ac:dyDescent="0.25">
      <c r="A14" s="20" t="s">
        <v>25</v>
      </c>
      <c r="B14" s="17">
        <v>11007847</v>
      </c>
      <c r="C14" s="17">
        <v>16417217</v>
      </c>
      <c r="D14" s="21">
        <v>22277723</v>
      </c>
      <c r="E14" s="22">
        <v>10000000</v>
      </c>
      <c r="F14" s="17">
        <v>14000000</v>
      </c>
      <c r="G14" s="23">
        <v>14000000</v>
      </c>
      <c r="H14" s="19">
        <v>49317697</v>
      </c>
      <c r="I14" s="22">
        <v>14616000</v>
      </c>
      <c r="J14" s="17">
        <v>14644000</v>
      </c>
      <c r="K14" s="23">
        <v>15302980</v>
      </c>
    </row>
    <row r="15" spans="1:11" x14ac:dyDescent="0.25">
      <c r="A15" s="20" t="s">
        <v>26</v>
      </c>
      <c r="B15" s="17">
        <v>47217634</v>
      </c>
      <c r="C15" s="17">
        <v>-443474138</v>
      </c>
      <c r="D15" s="21">
        <v>51906890</v>
      </c>
      <c r="E15" s="22">
        <v>52704830</v>
      </c>
      <c r="F15" s="17">
        <v>47428310</v>
      </c>
      <c r="G15" s="23">
        <v>47428310</v>
      </c>
      <c r="H15" s="19">
        <v>80722170</v>
      </c>
      <c r="I15" s="22">
        <v>48453074</v>
      </c>
      <c r="J15" s="17">
        <v>50633462</v>
      </c>
      <c r="K15" s="23">
        <v>51899299</v>
      </c>
    </row>
    <row r="16" spans="1:11" x14ac:dyDescent="0.25">
      <c r="A16" s="20" t="s">
        <v>27</v>
      </c>
      <c r="B16" s="17">
        <v>0</v>
      </c>
      <c r="C16" s="17">
        <v>3500000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117404772</v>
      </c>
      <c r="C17" s="17">
        <v>48548606</v>
      </c>
      <c r="D17" s="21">
        <v>94329976</v>
      </c>
      <c r="E17" s="22">
        <v>57957183</v>
      </c>
      <c r="F17" s="17">
        <v>57128351</v>
      </c>
      <c r="G17" s="23">
        <v>57128351</v>
      </c>
      <c r="H17" s="19">
        <v>117363861</v>
      </c>
      <c r="I17" s="22">
        <v>56168350</v>
      </c>
      <c r="J17" s="17">
        <v>57484981</v>
      </c>
      <c r="K17" s="23">
        <v>58894869</v>
      </c>
    </row>
    <row r="18" spans="1:11" x14ac:dyDescent="0.25">
      <c r="A18" s="30" t="s">
        <v>29</v>
      </c>
      <c r="B18" s="31">
        <f>SUM(B11:B17)</f>
        <v>250112482</v>
      </c>
      <c r="C18" s="32">
        <f t="shared" ref="C18:K18" si="1">SUM(C11:C17)</f>
        <v>-251248475</v>
      </c>
      <c r="D18" s="33">
        <f t="shared" si="1"/>
        <v>286754467</v>
      </c>
      <c r="E18" s="31">
        <f t="shared" si="1"/>
        <v>244145863</v>
      </c>
      <c r="F18" s="32">
        <f t="shared" si="1"/>
        <v>240440511</v>
      </c>
      <c r="G18" s="34">
        <f t="shared" si="1"/>
        <v>240440511</v>
      </c>
      <c r="H18" s="35">
        <f t="shared" si="1"/>
        <v>367034019</v>
      </c>
      <c r="I18" s="31">
        <f t="shared" si="1"/>
        <v>240412439</v>
      </c>
      <c r="J18" s="32">
        <f t="shared" si="1"/>
        <v>249390348</v>
      </c>
      <c r="K18" s="34">
        <f t="shared" si="1"/>
        <v>255890743</v>
      </c>
    </row>
    <row r="19" spans="1:11" x14ac:dyDescent="0.25">
      <c r="A19" s="30" t="s">
        <v>30</v>
      </c>
      <c r="B19" s="36">
        <f>+B10-B18</f>
        <v>-56760479</v>
      </c>
      <c r="C19" s="37">
        <f t="shared" ref="C19:K19" si="2">+C10-C18</f>
        <v>463971446</v>
      </c>
      <c r="D19" s="38">
        <f t="shared" si="2"/>
        <v>-39240988</v>
      </c>
      <c r="E19" s="36">
        <f t="shared" si="2"/>
        <v>171541</v>
      </c>
      <c r="F19" s="37">
        <f t="shared" si="2"/>
        <v>182</v>
      </c>
      <c r="G19" s="39">
        <f t="shared" si="2"/>
        <v>182</v>
      </c>
      <c r="H19" s="40">
        <f t="shared" si="2"/>
        <v>-111470897</v>
      </c>
      <c r="I19" s="36">
        <f t="shared" si="2"/>
        <v>9392830</v>
      </c>
      <c r="J19" s="37">
        <f t="shared" si="2"/>
        <v>10724011</v>
      </c>
      <c r="K19" s="39">
        <f t="shared" si="2"/>
        <v>12842190</v>
      </c>
    </row>
    <row r="20" spans="1:11" x14ac:dyDescent="0.25">
      <c r="A20" s="41" t="s">
        <v>31</v>
      </c>
      <c r="B20" s="42">
        <v>21766751</v>
      </c>
      <c r="C20" s="43">
        <v>36248582</v>
      </c>
      <c r="D20" s="44">
        <v>11632426</v>
      </c>
      <c r="E20" s="42">
        <v>42641000</v>
      </c>
      <c r="F20" s="43">
        <v>42641000</v>
      </c>
      <c r="G20" s="45">
        <v>42641000</v>
      </c>
      <c r="H20" s="46">
        <v>8556679</v>
      </c>
      <c r="I20" s="42">
        <v>46192000</v>
      </c>
      <c r="J20" s="43">
        <v>49465000</v>
      </c>
      <c r="K20" s="45">
        <v>50749000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5009000</v>
      </c>
      <c r="J21" s="49">
        <v>5234405</v>
      </c>
      <c r="K21" s="51">
        <v>5365265</v>
      </c>
    </row>
    <row r="22" spans="1:11" x14ac:dyDescent="0.25">
      <c r="A22" s="53" t="s">
        <v>100</v>
      </c>
      <c r="B22" s="54">
        <f>SUM(B19:B21)</f>
        <v>-34993728</v>
      </c>
      <c r="C22" s="55">
        <f t="shared" ref="C22:K22" si="3">SUM(C19:C21)</f>
        <v>500220028</v>
      </c>
      <c r="D22" s="56">
        <f t="shared" si="3"/>
        <v>-27608562</v>
      </c>
      <c r="E22" s="54">
        <f t="shared" si="3"/>
        <v>42812541</v>
      </c>
      <c r="F22" s="55">
        <f t="shared" si="3"/>
        <v>42641182</v>
      </c>
      <c r="G22" s="57">
        <f t="shared" si="3"/>
        <v>42641182</v>
      </c>
      <c r="H22" s="58">
        <f t="shared" si="3"/>
        <v>-102914218</v>
      </c>
      <c r="I22" s="54">
        <f t="shared" si="3"/>
        <v>60593830</v>
      </c>
      <c r="J22" s="55">
        <f t="shared" si="3"/>
        <v>65423416</v>
      </c>
      <c r="K22" s="57">
        <f t="shared" si="3"/>
        <v>68956455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-34993728</v>
      </c>
      <c r="C24" s="37">
        <f t="shared" ref="C24:K24" si="4">SUM(C22:C23)</f>
        <v>500220028</v>
      </c>
      <c r="D24" s="38">
        <f t="shared" si="4"/>
        <v>-27608562</v>
      </c>
      <c r="E24" s="36">
        <f t="shared" si="4"/>
        <v>42812541</v>
      </c>
      <c r="F24" s="37">
        <f t="shared" si="4"/>
        <v>42641182</v>
      </c>
      <c r="G24" s="39">
        <f t="shared" si="4"/>
        <v>42641182</v>
      </c>
      <c r="H24" s="40">
        <f t="shared" si="4"/>
        <v>-102914218</v>
      </c>
      <c r="I24" s="36">
        <f t="shared" si="4"/>
        <v>60593830</v>
      </c>
      <c r="J24" s="37">
        <f t="shared" si="4"/>
        <v>65423416</v>
      </c>
      <c r="K24" s="39">
        <f t="shared" si="4"/>
        <v>68956455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1452305849</v>
      </c>
      <c r="C27" s="66">
        <v>1481203322</v>
      </c>
      <c r="D27" s="67">
        <v>1469105091</v>
      </c>
      <c r="E27" s="68">
        <v>43047300</v>
      </c>
      <c r="F27" s="66">
        <v>41817300</v>
      </c>
      <c r="G27" s="69">
        <v>41817300</v>
      </c>
      <c r="H27" s="70">
        <v>265057457</v>
      </c>
      <c r="I27" s="68">
        <v>40044260</v>
      </c>
      <c r="J27" s="66">
        <v>40632472</v>
      </c>
      <c r="K27" s="69">
        <v>41453498</v>
      </c>
    </row>
    <row r="28" spans="1:11" x14ac:dyDescent="0.25">
      <c r="A28" s="71" t="s">
        <v>36</v>
      </c>
      <c r="B28" s="17">
        <v>149006565</v>
      </c>
      <c r="C28" s="17">
        <v>185144456</v>
      </c>
      <c r="D28" s="21">
        <v>201348626</v>
      </c>
      <c r="E28" s="22">
        <v>41273300</v>
      </c>
      <c r="F28" s="17">
        <v>41273300</v>
      </c>
      <c r="G28" s="23">
        <v>41273300</v>
      </c>
      <c r="H28" s="19">
        <v>69723777</v>
      </c>
      <c r="I28" s="22">
        <v>39381651</v>
      </c>
      <c r="J28" s="17">
        <v>39940045</v>
      </c>
      <c r="K28" s="23">
        <v>40743761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1303299284</v>
      </c>
      <c r="C31" s="17">
        <v>1296058866</v>
      </c>
      <c r="D31" s="21">
        <v>1267756465</v>
      </c>
      <c r="E31" s="22">
        <v>1774000</v>
      </c>
      <c r="F31" s="17">
        <v>544000</v>
      </c>
      <c r="G31" s="23">
        <v>544000</v>
      </c>
      <c r="H31" s="19">
        <v>195333680</v>
      </c>
      <c r="I31" s="22">
        <v>662609</v>
      </c>
      <c r="J31" s="17">
        <v>692427</v>
      </c>
      <c r="K31" s="23">
        <v>709737</v>
      </c>
    </row>
    <row r="32" spans="1:11" x14ac:dyDescent="0.25">
      <c r="A32" s="30" t="s">
        <v>39</v>
      </c>
      <c r="B32" s="66">
        <f>SUM(B28:B31)</f>
        <v>1452305849</v>
      </c>
      <c r="C32" s="66">
        <f t="shared" ref="C32:K32" si="5">SUM(C28:C31)</f>
        <v>1481203322</v>
      </c>
      <c r="D32" s="67">
        <f t="shared" si="5"/>
        <v>1469105091</v>
      </c>
      <c r="E32" s="68">
        <f t="shared" si="5"/>
        <v>43047300</v>
      </c>
      <c r="F32" s="66">
        <f t="shared" si="5"/>
        <v>41817300</v>
      </c>
      <c r="G32" s="69">
        <f t="shared" si="5"/>
        <v>41817300</v>
      </c>
      <c r="H32" s="70">
        <f t="shared" si="5"/>
        <v>265057457</v>
      </c>
      <c r="I32" s="68">
        <f t="shared" si="5"/>
        <v>40044260</v>
      </c>
      <c r="J32" s="66">
        <f t="shared" si="5"/>
        <v>40632472</v>
      </c>
      <c r="K32" s="69">
        <f t="shared" si="5"/>
        <v>41453498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208543291</v>
      </c>
      <c r="C35" s="17">
        <v>301822793</v>
      </c>
      <c r="D35" s="21">
        <v>358263660</v>
      </c>
      <c r="E35" s="22">
        <v>122742103</v>
      </c>
      <c r="F35" s="17">
        <v>121550606</v>
      </c>
      <c r="G35" s="23">
        <v>121550606</v>
      </c>
      <c r="H35" s="19">
        <v>169548391</v>
      </c>
      <c r="I35" s="22">
        <v>554686137</v>
      </c>
      <c r="J35" s="17">
        <v>627269060</v>
      </c>
      <c r="K35" s="23">
        <v>638662035</v>
      </c>
    </row>
    <row r="36" spans="1:11" x14ac:dyDescent="0.25">
      <c r="A36" s="20" t="s">
        <v>42</v>
      </c>
      <c r="B36" s="17">
        <v>752308709</v>
      </c>
      <c r="C36" s="17">
        <v>754991122</v>
      </c>
      <c r="D36" s="21">
        <v>739287444</v>
      </c>
      <c r="E36" s="22">
        <v>932584340</v>
      </c>
      <c r="F36" s="17">
        <v>931354340</v>
      </c>
      <c r="G36" s="23">
        <v>931354340</v>
      </c>
      <c r="H36" s="19">
        <v>1067407801</v>
      </c>
      <c r="I36" s="22">
        <v>728134430</v>
      </c>
      <c r="J36" s="17">
        <v>759686683</v>
      </c>
      <c r="K36" s="23">
        <v>778484057</v>
      </c>
    </row>
    <row r="37" spans="1:11" x14ac:dyDescent="0.25">
      <c r="A37" s="20" t="s">
        <v>43</v>
      </c>
      <c r="B37" s="17">
        <v>302898355</v>
      </c>
      <c r="C37" s="17">
        <v>373246144</v>
      </c>
      <c r="D37" s="21">
        <v>438102785</v>
      </c>
      <c r="E37" s="22">
        <v>-239207457</v>
      </c>
      <c r="F37" s="17">
        <v>-241457594</v>
      </c>
      <c r="G37" s="23">
        <v>-241457594</v>
      </c>
      <c r="H37" s="19">
        <v>543984423</v>
      </c>
      <c r="I37" s="22">
        <v>299372475</v>
      </c>
      <c r="J37" s="17">
        <v>312844231</v>
      </c>
      <c r="K37" s="23">
        <v>320665340</v>
      </c>
    </row>
    <row r="38" spans="1:11" x14ac:dyDescent="0.25">
      <c r="A38" s="20" t="s">
        <v>44</v>
      </c>
      <c r="B38" s="17">
        <v>7607176</v>
      </c>
      <c r="C38" s="17">
        <v>7100588</v>
      </c>
      <c r="D38" s="21">
        <v>7388799</v>
      </c>
      <c r="E38" s="22">
        <v>-11389331</v>
      </c>
      <c r="F38" s="17">
        <v>-11389331</v>
      </c>
      <c r="G38" s="23">
        <v>-11389331</v>
      </c>
      <c r="H38" s="19">
        <v>80844357</v>
      </c>
      <c r="I38" s="22">
        <v>36742823</v>
      </c>
      <c r="J38" s="17">
        <v>38396252</v>
      </c>
      <c r="K38" s="23">
        <v>39356157</v>
      </c>
    </row>
    <row r="39" spans="1:11" x14ac:dyDescent="0.25">
      <c r="A39" s="20" t="s">
        <v>45</v>
      </c>
      <c r="B39" s="17">
        <v>685340197</v>
      </c>
      <c r="C39" s="17">
        <v>176247155</v>
      </c>
      <c r="D39" s="21">
        <v>679668082</v>
      </c>
      <c r="E39" s="22">
        <v>1305923231</v>
      </c>
      <c r="F39" s="17">
        <v>1305751871</v>
      </c>
      <c r="G39" s="23">
        <v>1305751871</v>
      </c>
      <c r="H39" s="19">
        <v>715041630</v>
      </c>
      <c r="I39" s="22">
        <v>946705269</v>
      </c>
      <c r="J39" s="17">
        <v>1035715260</v>
      </c>
      <c r="K39" s="23">
        <v>1057124595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15554076</v>
      </c>
      <c r="C42" s="17">
        <v>51711407</v>
      </c>
      <c r="D42" s="21">
        <v>232512794</v>
      </c>
      <c r="E42" s="22">
        <v>31134021</v>
      </c>
      <c r="F42" s="17">
        <v>23420205</v>
      </c>
      <c r="G42" s="23">
        <v>23420205</v>
      </c>
      <c r="H42" s="19">
        <v>232593658</v>
      </c>
      <c r="I42" s="22">
        <v>50331157</v>
      </c>
      <c r="J42" s="17">
        <v>63700957</v>
      </c>
      <c r="K42" s="23">
        <v>68486951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-43047300</v>
      </c>
      <c r="F43" s="17">
        <v>-41817300</v>
      </c>
      <c r="G43" s="23">
        <v>-41817300</v>
      </c>
      <c r="H43" s="19">
        <v>0</v>
      </c>
      <c r="I43" s="22">
        <v>-46050899</v>
      </c>
      <c r="J43" s="17">
        <v>-46727341</v>
      </c>
      <c r="K43" s="23">
        <v>-47671526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15554076</v>
      </c>
      <c r="C45" s="66">
        <v>51711407</v>
      </c>
      <c r="D45" s="67">
        <v>232512494</v>
      </c>
      <c r="E45" s="68">
        <v>-11569944</v>
      </c>
      <c r="F45" s="66">
        <v>-18053760</v>
      </c>
      <c r="G45" s="69">
        <v>-18053760</v>
      </c>
      <c r="H45" s="70">
        <v>232593358</v>
      </c>
      <c r="I45" s="68">
        <v>4478101</v>
      </c>
      <c r="J45" s="66">
        <v>17180362</v>
      </c>
      <c r="K45" s="69">
        <v>21027340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4127536</v>
      </c>
      <c r="C48" s="17">
        <v>2872217</v>
      </c>
      <c r="D48" s="21">
        <v>2488563</v>
      </c>
      <c r="E48" s="22">
        <v>9408898</v>
      </c>
      <c r="F48" s="17">
        <v>-18053755</v>
      </c>
      <c r="G48" s="23">
        <v>-18053755</v>
      </c>
      <c r="H48" s="19">
        <v>703683</v>
      </c>
      <c r="I48" s="22">
        <v>4495334</v>
      </c>
      <c r="J48" s="17">
        <v>17198373</v>
      </c>
      <c r="K48" s="23">
        <v>21045799</v>
      </c>
    </row>
    <row r="49" spans="1:11" x14ac:dyDescent="0.25">
      <c r="A49" s="20" t="s">
        <v>53</v>
      </c>
      <c r="B49" s="17">
        <f>+B75</f>
        <v>225243526</v>
      </c>
      <c r="C49" s="17">
        <f t="shared" ref="C49:K49" si="6">+C75</f>
        <v>267700513</v>
      </c>
      <c r="D49" s="21">
        <f t="shared" si="6"/>
        <v>323873031</v>
      </c>
      <c r="E49" s="22">
        <f t="shared" si="6"/>
        <v>-322768729.052338</v>
      </c>
      <c r="F49" s="17">
        <f t="shared" si="6"/>
        <v>-323358822.20241117</v>
      </c>
      <c r="G49" s="23">
        <f t="shared" si="6"/>
        <v>-323358822.20241117</v>
      </c>
      <c r="H49" s="19">
        <f t="shared" si="6"/>
        <v>418601246</v>
      </c>
      <c r="I49" s="22">
        <f t="shared" si="6"/>
        <v>-141202496.32503557</v>
      </c>
      <c r="J49" s="17">
        <f t="shared" si="6"/>
        <v>-214723910.79573083</v>
      </c>
      <c r="K49" s="23">
        <f t="shared" si="6"/>
        <v>-218861743.19042271</v>
      </c>
    </row>
    <row r="50" spans="1:11" x14ac:dyDescent="0.25">
      <c r="A50" s="30" t="s">
        <v>54</v>
      </c>
      <c r="B50" s="66">
        <f>+B48-B49</f>
        <v>-221115990</v>
      </c>
      <c r="C50" s="66">
        <f t="shared" ref="C50:K50" si="7">+C48-C49</f>
        <v>-264828296</v>
      </c>
      <c r="D50" s="67">
        <f t="shared" si="7"/>
        <v>-321384468</v>
      </c>
      <c r="E50" s="68">
        <f t="shared" si="7"/>
        <v>332177627.052338</v>
      </c>
      <c r="F50" s="66">
        <f t="shared" si="7"/>
        <v>305305067.20241117</v>
      </c>
      <c r="G50" s="69">
        <f t="shared" si="7"/>
        <v>305305067.20241117</v>
      </c>
      <c r="H50" s="70">
        <f t="shared" si="7"/>
        <v>-417897563</v>
      </c>
      <c r="I50" s="68">
        <f t="shared" si="7"/>
        <v>145697830.32503557</v>
      </c>
      <c r="J50" s="66">
        <f t="shared" si="7"/>
        <v>231922283.79573083</v>
      </c>
      <c r="K50" s="69">
        <f t="shared" si="7"/>
        <v>239907542.19042271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618408986</v>
      </c>
      <c r="C53" s="17">
        <v>600063878</v>
      </c>
      <c r="D53" s="21">
        <v>569266964</v>
      </c>
      <c r="E53" s="22">
        <v>932151994</v>
      </c>
      <c r="F53" s="17">
        <v>889648694</v>
      </c>
      <c r="G53" s="23">
        <v>889648694</v>
      </c>
      <c r="H53" s="19">
        <v>997684024</v>
      </c>
      <c r="I53" s="22">
        <v>690333893</v>
      </c>
      <c r="J53" s="17">
        <v>721398902</v>
      </c>
      <c r="K53" s="23">
        <v>739433867</v>
      </c>
    </row>
    <row r="54" spans="1:11" x14ac:dyDescent="0.25">
      <c r="A54" s="20" t="s">
        <v>57</v>
      </c>
      <c r="B54" s="17">
        <v>39343</v>
      </c>
      <c r="C54" s="17">
        <v>40026412</v>
      </c>
      <c r="D54" s="21">
        <v>39450</v>
      </c>
      <c r="E54" s="22">
        <v>34815000</v>
      </c>
      <c r="F54" s="17">
        <v>34815000</v>
      </c>
      <c r="G54" s="23">
        <v>34815000</v>
      </c>
      <c r="H54" s="19">
        <v>15101353</v>
      </c>
      <c r="I54" s="22">
        <v>31346859</v>
      </c>
      <c r="J54" s="17">
        <v>32757471</v>
      </c>
      <c r="K54" s="23">
        <v>33576407</v>
      </c>
    </row>
    <row r="55" spans="1:11" x14ac:dyDescent="0.25">
      <c r="A55" s="20" t="s">
        <v>58</v>
      </c>
      <c r="B55" s="17">
        <v>1371992514</v>
      </c>
      <c r="C55" s="17">
        <v>1394388575</v>
      </c>
      <c r="D55" s="21">
        <v>1400623560</v>
      </c>
      <c r="E55" s="22">
        <v>0</v>
      </c>
      <c r="F55" s="17">
        <v>11286300</v>
      </c>
      <c r="G55" s="23">
        <v>11286300</v>
      </c>
      <c r="H55" s="19">
        <v>53240782</v>
      </c>
      <c r="I55" s="22">
        <v>26917118</v>
      </c>
      <c r="J55" s="17">
        <v>26914607</v>
      </c>
      <c r="K55" s="23">
        <v>27392688</v>
      </c>
    </row>
    <row r="56" spans="1:11" x14ac:dyDescent="0.25">
      <c r="A56" s="20" t="s">
        <v>59</v>
      </c>
      <c r="B56" s="17">
        <v>892688</v>
      </c>
      <c r="C56" s="17">
        <v>2114606</v>
      </c>
      <c r="D56" s="21">
        <v>2494857</v>
      </c>
      <c r="E56" s="22">
        <v>1619600</v>
      </c>
      <c r="F56" s="17">
        <v>980471</v>
      </c>
      <c r="G56" s="23">
        <v>980471</v>
      </c>
      <c r="H56" s="19">
        <v>2411199</v>
      </c>
      <c r="I56" s="22">
        <v>1703000</v>
      </c>
      <c r="J56" s="17">
        <v>1779635</v>
      </c>
      <c r="K56" s="23">
        <v>1824127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2624160</v>
      </c>
      <c r="F59" s="17">
        <v>2624160</v>
      </c>
      <c r="G59" s="23">
        <v>2624160</v>
      </c>
      <c r="H59" s="19">
        <v>0</v>
      </c>
      <c r="I59" s="22">
        <v>2739623</v>
      </c>
      <c r="J59" s="17">
        <v>2862906</v>
      </c>
      <c r="K59" s="23">
        <v>2934479</v>
      </c>
    </row>
    <row r="60" spans="1:11" x14ac:dyDescent="0.25">
      <c r="A60" s="20" t="s">
        <v>62</v>
      </c>
      <c r="B60" s="17">
        <v>1958904</v>
      </c>
      <c r="C60" s="17">
        <v>13987127</v>
      </c>
      <c r="D60" s="21">
        <v>12047315</v>
      </c>
      <c r="E60" s="22">
        <v>14475895</v>
      </c>
      <c r="F60" s="17">
        <v>12803969</v>
      </c>
      <c r="G60" s="23">
        <v>12803969</v>
      </c>
      <c r="H60" s="19">
        <v>10097143</v>
      </c>
      <c r="I60" s="22">
        <v>10727669</v>
      </c>
      <c r="J60" s="17">
        <v>11210415</v>
      </c>
      <c r="K60" s="23">
        <v>11490675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1691</v>
      </c>
      <c r="I62" s="85">
        <v>1691</v>
      </c>
      <c r="J62" s="86">
        <v>1691</v>
      </c>
      <c r="K62" s="87">
        <v>1691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1455</v>
      </c>
      <c r="I63" s="85">
        <v>1455</v>
      </c>
      <c r="J63" s="86">
        <v>1455</v>
      </c>
      <c r="K63" s="87">
        <v>1455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2089757</v>
      </c>
      <c r="I64" s="85">
        <v>2089757</v>
      </c>
      <c r="J64" s="86">
        <v>2089757</v>
      </c>
      <c r="K64" s="87">
        <v>2089757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9659</v>
      </c>
      <c r="I65" s="85">
        <v>9659</v>
      </c>
      <c r="J65" s="86">
        <v>9659</v>
      </c>
      <c r="K65" s="87">
        <v>9659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0.81209865071520704</v>
      </c>
      <c r="F70" s="5">
        <f t="shared" si="8"/>
        <v>0.6257210943475856</v>
      </c>
      <c r="G70" s="5">
        <f t="shared" si="8"/>
        <v>0.6257210943475856</v>
      </c>
      <c r="H70" s="5">
        <f t="shared" si="8"/>
        <v>0</v>
      </c>
      <c r="I70" s="5">
        <f t="shared" si="8"/>
        <v>0.82433147442693211</v>
      </c>
      <c r="J70" s="5">
        <f t="shared" si="8"/>
        <v>0.88994398239351158</v>
      </c>
      <c r="K70" s="5">
        <f t="shared" si="8"/>
        <v>0.89936355882055463</v>
      </c>
    </row>
    <row r="71" spans="1:11" ht="13" hidden="1" x14ac:dyDescent="0.3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99891246</v>
      </c>
      <c r="F71" s="2">
        <f t="shared" si="9"/>
        <v>74412345</v>
      </c>
      <c r="G71" s="2">
        <f t="shared" si="9"/>
        <v>74412345</v>
      </c>
      <c r="H71" s="2">
        <f t="shared" si="9"/>
        <v>0</v>
      </c>
      <c r="I71" s="2">
        <f t="shared" si="9"/>
        <v>106200289</v>
      </c>
      <c r="J71" s="2">
        <f t="shared" si="9"/>
        <v>119812676</v>
      </c>
      <c r="K71" s="2">
        <f t="shared" si="9"/>
        <v>124230897</v>
      </c>
    </row>
    <row r="72" spans="1:11" ht="13" hidden="1" x14ac:dyDescent="0.3">
      <c r="A72" s="1" t="s">
        <v>105</v>
      </c>
      <c r="B72" s="2">
        <f>+B77</f>
        <v>86633514</v>
      </c>
      <c r="C72" s="2">
        <f t="shared" ref="C72:K72" si="10">+C77</f>
        <v>84735223</v>
      </c>
      <c r="D72" s="2">
        <f t="shared" si="10"/>
        <v>87660754</v>
      </c>
      <c r="E72" s="2">
        <f t="shared" si="10"/>
        <v>123003832</v>
      </c>
      <c r="F72" s="2">
        <f t="shared" si="10"/>
        <v>118922545</v>
      </c>
      <c r="G72" s="2">
        <f t="shared" si="10"/>
        <v>118922545</v>
      </c>
      <c r="H72" s="2">
        <f t="shared" si="10"/>
        <v>100064444</v>
      </c>
      <c r="I72" s="2">
        <f t="shared" si="10"/>
        <v>128832020</v>
      </c>
      <c r="J72" s="2">
        <f t="shared" si="10"/>
        <v>134629458</v>
      </c>
      <c r="K72" s="2">
        <f t="shared" si="10"/>
        <v>138132011</v>
      </c>
    </row>
    <row r="73" spans="1:11" ht="13" hidden="1" x14ac:dyDescent="0.3">
      <c r="A73" s="1" t="s">
        <v>106</v>
      </c>
      <c r="B73" s="2">
        <f>+B74</f>
        <v>144541913.16666669</v>
      </c>
      <c r="C73" s="2">
        <f t="shared" ref="C73:K73" si="11">+(C78+C80+C81+C82)-(B78+B80+B81+B82)</f>
        <v>90598878</v>
      </c>
      <c r="D73" s="2">
        <f t="shared" si="11"/>
        <v>95028663</v>
      </c>
      <c r="E73" s="2">
        <f t="shared" si="11"/>
        <v>-224199763</v>
      </c>
      <c r="F73" s="2">
        <f>+(F78+F80+F81+F82)-(D78+D80+D81+D82)</f>
        <v>-202627829</v>
      </c>
      <c r="G73" s="2">
        <f>+(G78+G80+G81+G82)-(D78+D80+D81+D82)</f>
        <v>-202627829</v>
      </c>
      <c r="H73" s="2">
        <f>+(H78+H80+H81+H82)-(D78+D80+D81+D82)</f>
        <v>-213791760</v>
      </c>
      <c r="I73" s="2">
        <f>+(I78+I80+I81+I82)-(E78+E80+E81+E82)</f>
        <v>443797649</v>
      </c>
      <c r="J73" s="2">
        <f t="shared" si="11"/>
        <v>59139647</v>
      </c>
      <c r="K73" s="2">
        <f t="shared" si="11"/>
        <v>6960101</v>
      </c>
    </row>
    <row r="74" spans="1:11" ht="13" hidden="1" x14ac:dyDescent="0.3">
      <c r="A74" s="1" t="s">
        <v>107</v>
      </c>
      <c r="B74" s="2">
        <f>+TREND(C74:E74)</f>
        <v>144541913.16666669</v>
      </c>
      <c r="C74" s="2">
        <f>+C73</f>
        <v>90598878</v>
      </c>
      <c r="D74" s="2">
        <f t="shared" ref="D74:K74" si="12">+D73</f>
        <v>95028663</v>
      </c>
      <c r="E74" s="2">
        <f t="shared" si="12"/>
        <v>-224199763</v>
      </c>
      <c r="F74" s="2">
        <f t="shared" si="12"/>
        <v>-202627829</v>
      </c>
      <c r="G74" s="2">
        <f t="shared" si="12"/>
        <v>-202627829</v>
      </c>
      <c r="H74" s="2">
        <f t="shared" si="12"/>
        <v>-213791760</v>
      </c>
      <c r="I74" s="2">
        <f t="shared" si="12"/>
        <v>443797649</v>
      </c>
      <c r="J74" s="2">
        <f t="shared" si="12"/>
        <v>59139647</v>
      </c>
      <c r="K74" s="2">
        <f t="shared" si="12"/>
        <v>6960101</v>
      </c>
    </row>
    <row r="75" spans="1:11" ht="13" hidden="1" x14ac:dyDescent="0.3">
      <c r="A75" s="1" t="s">
        <v>108</v>
      </c>
      <c r="B75" s="2">
        <f>+B84-(((B80+B81+B82+B78)*B70)-B79)</f>
        <v>225243526</v>
      </c>
      <c r="C75" s="2">
        <f t="shared" ref="C75:K75" si="13">+C84-(((C80+C81+C82+C78)*C70)-C79)</f>
        <v>267700513</v>
      </c>
      <c r="D75" s="2">
        <f t="shared" si="13"/>
        <v>323873031</v>
      </c>
      <c r="E75" s="2">
        <f t="shared" si="13"/>
        <v>-322768729.052338</v>
      </c>
      <c r="F75" s="2">
        <f t="shared" si="13"/>
        <v>-323358822.20241117</v>
      </c>
      <c r="G75" s="2">
        <f t="shared" si="13"/>
        <v>-323358822.20241117</v>
      </c>
      <c r="H75" s="2">
        <f t="shared" si="13"/>
        <v>418601246</v>
      </c>
      <c r="I75" s="2">
        <f t="shared" si="13"/>
        <v>-141202496.32503557</v>
      </c>
      <c r="J75" s="2">
        <f t="shared" si="13"/>
        <v>-214723910.79573083</v>
      </c>
      <c r="K75" s="2">
        <f t="shared" si="13"/>
        <v>-218861743.19042271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86633514</v>
      </c>
      <c r="C77" s="3">
        <v>84735223</v>
      </c>
      <c r="D77" s="3">
        <v>87660754</v>
      </c>
      <c r="E77" s="3">
        <v>123003832</v>
      </c>
      <c r="F77" s="3">
        <v>118922545</v>
      </c>
      <c r="G77" s="3">
        <v>118922545</v>
      </c>
      <c r="H77" s="3">
        <v>100064444</v>
      </c>
      <c r="I77" s="3">
        <v>128832020</v>
      </c>
      <c r="J77" s="3">
        <v>134629458</v>
      </c>
      <c r="K77" s="3">
        <v>138132011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182289250</v>
      </c>
      <c r="C79" s="3">
        <v>248842685</v>
      </c>
      <c r="D79" s="3">
        <v>144644659</v>
      </c>
      <c r="E79" s="3">
        <v>-268284890</v>
      </c>
      <c r="F79" s="3">
        <v>-270535027</v>
      </c>
      <c r="G79" s="3">
        <v>-270535027</v>
      </c>
      <c r="H79" s="3">
        <v>264923165</v>
      </c>
      <c r="I79" s="3">
        <v>302932041</v>
      </c>
      <c r="J79" s="3">
        <v>316563978</v>
      </c>
      <c r="K79" s="3">
        <v>324478080</v>
      </c>
    </row>
    <row r="80" spans="1:11" ht="13" hidden="1" x14ac:dyDescent="0.3">
      <c r="A80" s="1" t="s">
        <v>71</v>
      </c>
      <c r="B80" s="3">
        <v>95607914</v>
      </c>
      <c r="C80" s="3">
        <v>169526625</v>
      </c>
      <c r="D80" s="3">
        <v>234611468</v>
      </c>
      <c r="E80" s="3">
        <v>35973383</v>
      </c>
      <c r="F80" s="3">
        <v>57545317</v>
      </c>
      <c r="G80" s="3">
        <v>57545317</v>
      </c>
      <c r="H80" s="3">
        <v>-42669205</v>
      </c>
      <c r="I80" s="3">
        <v>450330761</v>
      </c>
      <c r="J80" s="3">
        <v>513636126</v>
      </c>
      <c r="K80" s="3">
        <v>518907889</v>
      </c>
    </row>
    <row r="81" spans="1:11" ht="13" hidden="1" x14ac:dyDescent="0.3">
      <c r="A81" s="1" t="s">
        <v>72</v>
      </c>
      <c r="B81" s="3">
        <v>20681165</v>
      </c>
      <c r="C81" s="3">
        <v>37122129</v>
      </c>
      <c r="D81" s="3">
        <v>66843007</v>
      </c>
      <c r="E81" s="3">
        <v>40317198</v>
      </c>
      <c r="F81" s="3">
        <v>40317198</v>
      </c>
      <c r="G81" s="3">
        <v>40317198</v>
      </c>
      <c r="H81" s="3">
        <v>130065384</v>
      </c>
      <c r="I81" s="3">
        <v>71699269</v>
      </c>
      <c r="J81" s="3">
        <v>67533551</v>
      </c>
      <c r="K81" s="3">
        <v>69221889</v>
      </c>
    </row>
    <row r="82" spans="1:11" ht="13" hidden="1" x14ac:dyDescent="0.3">
      <c r="A82" s="1" t="s">
        <v>73</v>
      </c>
      <c r="B82" s="3">
        <v>515524</v>
      </c>
      <c r="C82" s="3">
        <v>754727</v>
      </c>
      <c r="D82" s="3">
        <v>977669</v>
      </c>
      <c r="E82" s="3">
        <v>1509454</v>
      </c>
      <c r="F82" s="3">
        <v>1509454</v>
      </c>
      <c r="G82" s="3">
        <v>1509454</v>
      </c>
      <c r="H82" s="3">
        <v>1244205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99891246</v>
      </c>
      <c r="F83" s="3">
        <v>74412345</v>
      </c>
      <c r="G83" s="3">
        <v>74412345</v>
      </c>
      <c r="H83" s="3">
        <v>0</v>
      </c>
      <c r="I83" s="3">
        <v>106200289</v>
      </c>
      <c r="J83" s="3">
        <v>119812676</v>
      </c>
      <c r="K83" s="3">
        <v>124230897</v>
      </c>
    </row>
    <row r="84" spans="1:11" ht="13" hidden="1" x14ac:dyDescent="0.3">
      <c r="A84" s="1" t="s">
        <v>75</v>
      </c>
      <c r="B84" s="3">
        <v>42954276</v>
      </c>
      <c r="C84" s="3">
        <v>18857828</v>
      </c>
      <c r="D84" s="3">
        <v>179228372</v>
      </c>
      <c r="E84" s="3">
        <v>9048572</v>
      </c>
      <c r="F84" s="3">
        <v>9625870</v>
      </c>
      <c r="G84" s="3">
        <v>9625870</v>
      </c>
      <c r="H84" s="3">
        <v>153678081</v>
      </c>
      <c r="I84" s="3">
        <v>-13808753</v>
      </c>
      <c r="J84" s="3">
        <v>-14079432</v>
      </c>
      <c r="K84" s="3">
        <v>-14397333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29666861</v>
      </c>
      <c r="E5" s="22">
        <v>48897324</v>
      </c>
      <c r="F5" s="17">
        <v>48897324</v>
      </c>
      <c r="G5" s="23">
        <v>48897324</v>
      </c>
      <c r="H5" s="19">
        <v>54625735</v>
      </c>
      <c r="I5" s="22">
        <v>79207055</v>
      </c>
      <c r="J5" s="17">
        <v>79548971</v>
      </c>
      <c r="K5" s="23">
        <v>81973185</v>
      </c>
    </row>
    <row r="6" spans="1:11" x14ac:dyDescent="0.25">
      <c r="A6" s="20" t="s">
        <v>18</v>
      </c>
      <c r="B6" s="17">
        <v>0</v>
      </c>
      <c r="C6" s="17">
        <v>0</v>
      </c>
      <c r="D6" s="21">
        <v>252833603</v>
      </c>
      <c r="E6" s="22">
        <v>218335728</v>
      </c>
      <c r="F6" s="17">
        <v>218335728</v>
      </c>
      <c r="G6" s="23">
        <v>218335728</v>
      </c>
      <c r="H6" s="19">
        <v>225860618</v>
      </c>
      <c r="I6" s="22">
        <v>240214544</v>
      </c>
      <c r="J6" s="17">
        <v>240511688</v>
      </c>
      <c r="K6" s="23">
        <v>248052097</v>
      </c>
    </row>
    <row r="7" spans="1:11" x14ac:dyDescent="0.25">
      <c r="A7" s="20" t="s">
        <v>19</v>
      </c>
      <c r="B7" s="17">
        <v>0</v>
      </c>
      <c r="C7" s="17">
        <v>0</v>
      </c>
      <c r="D7" s="21">
        <v>542644</v>
      </c>
      <c r="E7" s="22">
        <v>0</v>
      </c>
      <c r="F7" s="17">
        <v>0</v>
      </c>
      <c r="G7" s="23">
        <v>0</v>
      </c>
      <c r="H7" s="19">
        <v>168881</v>
      </c>
      <c r="I7" s="22">
        <v>100000</v>
      </c>
      <c r="J7" s="17">
        <v>105400</v>
      </c>
      <c r="K7" s="23">
        <v>108984</v>
      </c>
    </row>
    <row r="8" spans="1:11" x14ac:dyDescent="0.25">
      <c r="A8" s="20" t="s">
        <v>20</v>
      </c>
      <c r="B8" s="17">
        <v>0</v>
      </c>
      <c r="C8" s="17">
        <v>0</v>
      </c>
      <c r="D8" s="21">
        <v>117818140</v>
      </c>
      <c r="E8" s="22">
        <v>122120568</v>
      </c>
      <c r="F8" s="17">
        <v>122120568</v>
      </c>
      <c r="G8" s="23">
        <v>122120568</v>
      </c>
      <c r="H8" s="19">
        <v>113917000</v>
      </c>
      <c r="I8" s="22">
        <v>127606750</v>
      </c>
      <c r="J8" s="17">
        <v>130332350</v>
      </c>
      <c r="K8" s="23">
        <v>136191300</v>
      </c>
    </row>
    <row r="9" spans="1:11" x14ac:dyDescent="0.25">
      <c r="A9" s="20" t="s">
        <v>21</v>
      </c>
      <c r="B9" s="17">
        <v>0</v>
      </c>
      <c r="C9" s="17">
        <v>0</v>
      </c>
      <c r="D9" s="21">
        <v>1217428</v>
      </c>
      <c r="E9" s="22">
        <v>24934908</v>
      </c>
      <c r="F9" s="17">
        <v>24934908</v>
      </c>
      <c r="G9" s="23">
        <v>24934908</v>
      </c>
      <c r="H9" s="19">
        <v>792560293</v>
      </c>
      <c r="I9" s="22">
        <v>30802878</v>
      </c>
      <c r="J9" s="17">
        <v>32185458</v>
      </c>
      <c r="K9" s="23">
        <v>33263918</v>
      </c>
    </row>
    <row r="10" spans="1:11" x14ac:dyDescent="0.25">
      <c r="A10" s="24" t="s">
        <v>99</v>
      </c>
      <c r="B10" s="25">
        <f>SUM(B5:B9)</f>
        <v>0</v>
      </c>
      <c r="C10" s="26">
        <f t="shared" ref="C10:K10" si="0">SUM(C5:C9)</f>
        <v>0</v>
      </c>
      <c r="D10" s="27">
        <f t="shared" si="0"/>
        <v>402078676</v>
      </c>
      <c r="E10" s="25">
        <f t="shared" si="0"/>
        <v>414288528</v>
      </c>
      <c r="F10" s="26">
        <f t="shared" si="0"/>
        <v>414288528</v>
      </c>
      <c r="G10" s="28">
        <f t="shared" si="0"/>
        <v>414288528</v>
      </c>
      <c r="H10" s="29">
        <f t="shared" si="0"/>
        <v>1187132527</v>
      </c>
      <c r="I10" s="25">
        <f t="shared" si="0"/>
        <v>477931227</v>
      </c>
      <c r="J10" s="26">
        <f t="shared" si="0"/>
        <v>482683867</v>
      </c>
      <c r="K10" s="28">
        <f t="shared" si="0"/>
        <v>499589484</v>
      </c>
    </row>
    <row r="11" spans="1:11" x14ac:dyDescent="0.25">
      <c r="A11" s="20" t="s">
        <v>22</v>
      </c>
      <c r="B11" s="17">
        <v>0</v>
      </c>
      <c r="C11" s="17">
        <v>0</v>
      </c>
      <c r="D11" s="21">
        <v>152286720</v>
      </c>
      <c r="E11" s="22">
        <v>170848118</v>
      </c>
      <c r="F11" s="17">
        <v>170848118</v>
      </c>
      <c r="G11" s="23">
        <v>170848118</v>
      </c>
      <c r="H11" s="19">
        <v>135313339</v>
      </c>
      <c r="I11" s="22">
        <v>169316202</v>
      </c>
      <c r="J11" s="17">
        <v>179152336</v>
      </c>
      <c r="K11" s="23">
        <v>182192899</v>
      </c>
    </row>
    <row r="12" spans="1:11" x14ac:dyDescent="0.25">
      <c r="A12" s="20" t="s">
        <v>23</v>
      </c>
      <c r="B12" s="17">
        <v>0</v>
      </c>
      <c r="C12" s="17">
        <v>0</v>
      </c>
      <c r="D12" s="21">
        <v>7405492</v>
      </c>
      <c r="E12" s="22">
        <v>7519860</v>
      </c>
      <c r="F12" s="17">
        <v>7519860</v>
      </c>
      <c r="G12" s="23">
        <v>7519860</v>
      </c>
      <c r="H12" s="19">
        <v>7558290</v>
      </c>
      <c r="I12" s="22">
        <v>7437645</v>
      </c>
      <c r="J12" s="17">
        <v>7312170</v>
      </c>
      <c r="K12" s="23">
        <v>7517280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45726516</v>
      </c>
      <c r="E13" s="22">
        <v>50418900</v>
      </c>
      <c r="F13" s="17">
        <v>50418900</v>
      </c>
      <c r="G13" s="23">
        <v>50418900</v>
      </c>
      <c r="H13" s="19">
        <v>45434373</v>
      </c>
      <c r="I13" s="22">
        <v>42060879</v>
      </c>
      <c r="J13" s="17">
        <v>43316500</v>
      </c>
      <c r="K13" s="23">
        <v>44827578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106859210</v>
      </c>
      <c r="E14" s="22">
        <v>56021004</v>
      </c>
      <c r="F14" s="17">
        <v>56021004</v>
      </c>
      <c r="G14" s="23">
        <v>56021004</v>
      </c>
      <c r="H14" s="19">
        <v>88516565</v>
      </c>
      <c r="I14" s="22">
        <v>79730039</v>
      </c>
      <c r="J14" s="17">
        <v>228970672</v>
      </c>
      <c r="K14" s="23">
        <v>236755674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116717794</v>
      </c>
      <c r="E15" s="22">
        <v>143676912</v>
      </c>
      <c r="F15" s="17">
        <v>143676912</v>
      </c>
      <c r="G15" s="23">
        <v>143676912</v>
      </c>
      <c r="H15" s="19">
        <v>140392071</v>
      </c>
      <c r="I15" s="22">
        <v>125204074</v>
      </c>
      <c r="J15" s="17">
        <v>62682880</v>
      </c>
      <c r="K15" s="23">
        <v>64876782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2332008</v>
      </c>
      <c r="F16" s="17">
        <v>2332008</v>
      </c>
      <c r="G16" s="23">
        <v>2332008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0</v>
      </c>
      <c r="D17" s="21">
        <v>151777793</v>
      </c>
      <c r="E17" s="22">
        <v>160693520</v>
      </c>
      <c r="F17" s="17">
        <v>160693520</v>
      </c>
      <c r="G17" s="23">
        <v>160693520</v>
      </c>
      <c r="H17" s="19">
        <v>207964123</v>
      </c>
      <c r="I17" s="22">
        <v>141806622</v>
      </c>
      <c r="J17" s="17">
        <v>247651698</v>
      </c>
      <c r="K17" s="23">
        <v>260196707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580773525</v>
      </c>
      <c r="E18" s="31">
        <f t="shared" si="1"/>
        <v>591510322</v>
      </c>
      <c r="F18" s="32">
        <f t="shared" si="1"/>
        <v>591510322</v>
      </c>
      <c r="G18" s="34">
        <f t="shared" si="1"/>
        <v>591510322</v>
      </c>
      <c r="H18" s="35">
        <f t="shared" si="1"/>
        <v>625178761</v>
      </c>
      <c r="I18" s="31">
        <f t="shared" si="1"/>
        <v>565555461</v>
      </c>
      <c r="J18" s="32">
        <f t="shared" si="1"/>
        <v>769086256</v>
      </c>
      <c r="K18" s="34">
        <f t="shared" si="1"/>
        <v>796366920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-178694849</v>
      </c>
      <c r="E19" s="36">
        <f t="shared" si="2"/>
        <v>-177221794</v>
      </c>
      <c r="F19" s="37">
        <f t="shared" si="2"/>
        <v>-177221794</v>
      </c>
      <c r="G19" s="39">
        <f t="shared" si="2"/>
        <v>-177221794</v>
      </c>
      <c r="H19" s="40">
        <f t="shared" si="2"/>
        <v>561953766</v>
      </c>
      <c r="I19" s="36">
        <f t="shared" si="2"/>
        <v>-87624234</v>
      </c>
      <c r="J19" s="37">
        <f t="shared" si="2"/>
        <v>-286402389</v>
      </c>
      <c r="K19" s="39">
        <f t="shared" si="2"/>
        <v>-296777436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61351249</v>
      </c>
      <c r="E20" s="42">
        <v>37259460</v>
      </c>
      <c r="F20" s="43">
        <v>37259460</v>
      </c>
      <c r="G20" s="45">
        <v>37259460</v>
      </c>
      <c r="H20" s="46">
        <v>18059675</v>
      </c>
      <c r="I20" s="42">
        <v>50378250</v>
      </c>
      <c r="J20" s="43">
        <v>47251651</v>
      </c>
      <c r="K20" s="45">
        <v>47358701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0</v>
      </c>
      <c r="C22" s="55">
        <f t="shared" ref="C22:K22" si="3">SUM(C19:C21)</f>
        <v>0</v>
      </c>
      <c r="D22" s="56">
        <f t="shared" si="3"/>
        <v>-117343600</v>
      </c>
      <c r="E22" s="54">
        <f t="shared" si="3"/>
        <v>-139962334</v>
      </c>
      <c r="F22" s="55">
        <f t="shared" si="3"/>
        <v>-139962334</v>
      </c>
      <c r="G22" s="57">
        <f t="shared" si="3"/>
        <v>-139962334</v>
      </c>
      <c r="H22" s="58">
        <f t="shared" si="3"/>
        <v>580013441</v>
      </c>
      <c r="I22" s="54">
        <f t="shared" si="3"/>
        <v>-37245984</v>
      </c>
      <c r="J22" s="55">
        <f t="shared" si="3"/>
        <v>-239150738</v>
      </c>
      <c r="K22" s="57">
        <f t="shared" si="3"/>
        <v>-249418735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-117343600</v>
      </c>
      <c r="E24" s="36">
        <f t="shared" si="4"/>
        <v>-139962334</v>
      </c>
      <c r="F24" s="37">
        <f t="shared" si="4"/>
        <v>-139962334</v>
      </c>
      <c r="G24" s="39">
        <f t="shared" si="4"/>
        <v>-139962334</v>
      </c>
      <c r="H24" s="40">
        <f t="shared" si="4"/>
        <v>580013441</v>
      </c>
      <c r="I24" s="36">
        <f t="shared" si="4"/>
        <v>-37245984</v>
      </c>
      <c r="J24" s="37">
        <f t="shared" si="4"/>
        <v>-239150738</v>
      </c>
      <c r="K24" s="39">
        <f t="shared" si="4"/>
        <v>-249418735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21768127</v>
      </c>
      <c r="E27" s="68">
        <v>37259450</v>
      </c>
      <c r="F27" s="66">
        <v>37259450</v>
      </c>
      <c r="G27" s="69">
        <v>37259450</v>
      </c>
      <c r="H27" s="70">
        <v>108179378</v>
      </c>
      <c r="I27" s="68">
        <v>50378251</v>
      </c>
      <c r="J27" s="66">
        <v>55131877</v>
      </c>
      <c r="K27" s="69">
        <v>53641218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21818111</v>
      </c>
      <c r="E28" s="22">
        <v>37259450</v>
      </c>
      <c r="F28" s="17">
        <v>37259450</v>
      </c>
      <c r="G28" s="23">
        <v>37259450</v>
      </c>
      <c r="H28" s="19">
        <v>108179378</v>
      </c>
      <c r="I28" s="22">
        <v>50378251</v>
      </c>
      <c r="J28" s="17">
        <v>55131877</v>
      </c>
      <c r="K28" s="23">
        <v>53641218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21818111</v>
      </c>
      <c r="E32" s="68">
        <f t="shared" si="5"/>
        <v>37259450</v>
      </c>
      <c r="F32" s="66">
        <f t="shared" si="5"/>
        <v>37259450</v>
      </c>
      <c r="G32" s="69">
        <f t="shared" si="5"/>
        <v>37259450</v>
      </c>
      <c r="H32" s="70">
        <f t="shared" si="5"/>
        <v>108179378</v>
      </c>
      <c r="I32" s="68">
        <f t="shared" si="5"/>
        <v>50378251</v>
      </c>
      <c r="J32" s="66">
        <f t="shared" si="5"/>
        <v>55131877</v>
      </c>
      <c r="K32" s="69">
        <f t="shared" si="5"/>
        <v>53641218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0</v>
      </c>
      <c r="C35" s="17">
        <v>0</v>
      </c>
      <c r="D35" s="21">
        <v>238728507</v>
      </c>
      <c r="E35" s="22">
        <v>665319468</v>
      </c>
      <c r="F35" s="17">
        <v>665319468</v>
      </c>
      <c r="G35" s="23">
        <v>665319468</v>
      </c>
      <c r="H35" s="19">
        <v>306009613</v>
      </c>
      <c r="I35" s="22">
        <v>705238525</v>
      </c>
      <c r="J35" s="17">
        <v>747553044</v>
      </c>
      <c r="K35" s="23">
        <v>747553045</v>
      </c>
    </row>
    <row r="36" spans="1:11" x14ac:dyDescent="0.25">
      <c r="A36" s="20" t="s">
        <v>42</v>
      </c>
      <c r="B36" s="17">
        <v>0</v>
      </c>
      <c r="C36" s="17">
        <v>0</v>
      </c>
      <c r="D36" s="21">
        <v>971670158</v>
      </c>
      <c r="E36" s="22">
        <v>1061328938</v>
      </c>
      <c r="F36" s="17">
        <v>1061328938</v>
      </c>
      <c r="G36" s="23">
        <v>1061328938</v>
      </c>
      <c r="H36" s="19">
        <v>998256248</v>
      </c>
      <c r="I36" s="22">
        <v>1135891903</v>
      </c>
      <c r="J36" s="17">
        <v>1205776364</v>
      </c>
      <c r="K36" s="23">
        <v>1204285705</v>
      </c>
    </row>
    <row r="37" spans="1:11" x14ac:dyDescent="0.25">
      <c r="A37" s="20" t="s">
        <v>43</v>
      </c>
      <c r="B37" s="17">
        <v>0</v>
      </c>
      <c r="C37" s="17">
        <v>0</v>
      </c>
      <c r="D37" s="21">
        <v>1276477360</v>
      </c>
      <c r="E37" s="22">
        <v>7058004</v>
      </c>
      <c r="F37" s="17">
        <v>7058004</v>
      </c>
      <c r="G37" s="23">
        <v>7058004</v>
      </c>
      <c r="H37" s="19">
        <v>718347989</v>
      </c>
      <c r="I37" s="22">
        <v>-6770251</v>
      </c>
      <c r="J37" s="17">
        <v>-7176486</v>
      </c>
      <c r="K37" s="23">
        <v>-7176486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75191746</v>
      </c>
      <c r="E38" s="22">
        <v>0</v>
      </c>
      <c r="F38" s="17">
        <v>0</v>
      </c>
      <c r="G38" s="23">
        <v>0</v>
      </c>
      <c r="H38" s="19">
        <v>89636956</v>
      </c>
      <c r="I38" s="22">
        <v>0</v>
      </c>
      <c r="J38" s="17">
        <v>-3</v>
      </c>
      <c r="K38" s="23">
        <v>-3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-23926841</v>
      </c>
      <c r="E39" s="22">
        <v>438463788</v>
      </c>
      <c r="F39" s="17">
        <v>438463788</v>
      </c>
      <c r="G39" s="23">
        <v>438463788</v>
      </c>
      <c r="H39" s="19">
        <v>-83732525</v>
      </c>
      <c r="I39" s="22">
        <v>405476936</v>
      </c>
      <c r="J39" s="17">
        <v>635178245</v>
      </c>
      <c r="K39" s="23">
        <v>645088083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2869636</v>
      </c>
      <c r="E42" s="22">
        <v>17113296</v>
      </c>
      <c r="F42" s="17">
        <v>17113296</v>
      </c>
      <c r="G42" s="23">
        <v>17113296</v>
      </c>
      <c r="H42" s="19">
        <v>84632390</v>
      </c>
      <c r="I42" s="22">
        <v>18140075</v>
      </c>
      <c r="J42" s="17">
        <v>19228482</v>
      </c>
      <c r="K42" s="23">
        <v>19228482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-342631436</v>
      </c>
      <c r="E43" s="22">
        <v>-53931468</v>
      </c>
      <c r="F43" s="17">
        <v>-53931468</v>
      </c>
      <c r="G43" s="23">
        <v>-53931468</v>
      </c>
      <c r="H43" s="19">
        <v>0</v>
      </c>
      <c r="I43" s="22">
        <v>-57167353</v>
      </c>
      <c r="J43" s="17">
        <v>-60597394</v>
      </c>
      <c r="K43" s="23">
        <v>-60597394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0</v>
      </c>
      <c r="D45" s="67">
        <v>-333803367</v>
      </c>
      <c r="E45" s="68">
        <v>-36818172</v>
      </c>
      <c r="F45" s="66">
        <v>-36818172</v>
      </c>
      <c r="G45" s="69">
        <v>-36818172</v>
      </c>
      <c r="H45" s="70">
        <v>92208791</v>
      </c>
      <c r="I45" s="68">
        <v>-39027278</v>
      </c>
      <c r="J45" s="66">
        <v>-41368882</v>
      </c>
      <c r="K45" s="69">
        <v>-41368882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0</v>
      </c>
      <c r="C48" s="17">
        <v>0</v>
      </c>
      <c r="D48" s="21">
        <v>6836719</v>
      </c>
      <c r="E48" s="22">
        <v>271522080</v>
      </c>
      <c r="F48" s="17">
        <v>271522080</v>
      </c>
      <c r="G48" s="23">
        <v>271522080</v>
      </c>
      <c r="H48" s="19">
        <v>624086</v>
      </c>
      <c r="I48" s="22">
        <v>287813356</v>
      </c>
      <c r="J48" s="17">
        <v>305082240</v>
      </c>
      <c r="K48" s="23">
        <v>305082240</v>
      </c>
    </row>
    <row r="49" spans="1:11" x14ac:dyDescent="0.25">
      <c r="A49" s="20" t="s">
        <v>53</v>
      </c>
      <c r="B49" s="17">
        <f>+B75</f>
        <v>0</v>
      </c>
      <c r="C49" s="17">
        <f t="shared" ref="C49:K49" si="6">+C75</f>
        <v>0</v>
      </c>
      <c r="D49" s="21">
        <f t="shared" si="6"/>
        <v>1220218810</v>
      </c>
      <c r="E49" s="22">
        <f t="shared" si="6"/>
        <v>-182158915.67253342</v>
      </c>
      <c r="F49" s="17">
        <f t="shared" si="6"/>
        <v>-182158915.67253342</v>
      </c>
      <c r="G49" s="23">
        <f t="shared" si="6"/>
        <v>-182158915.67253342</v>
      </c>
      <c r="H49" s="19">
        <f t="shared" si="6"/>
        <v>619940788</v>
      </c>
      <c r="I49" s="22">
        <f t="shared" si="6"/>
        <v>-186612671.59284034</v>
      </c>
      <c r="J49" s="17">
        <f t="shared" si="6"/>
        <v>-207151976.89463848</v>
      </c>
      <c r="K49" s="23">
        <f t="shared" si="6"/>
        <v>-201972581.28839365</v>
      </c>
    </row>
    <row r="50" spans="1:11" x14ac:dyDescent="0.25">
      <c r="A50" s="30" t="s">
        <v>54</v>
      </c>
      <c r="B50" s="66">
        <f>+B48-B49</f>
        <v>0</v>
      </c>
      <c r="C50" s="66">
        <f t="shared" ref="C50:K50" si="7">+C48-C49</f>
        <v>0</v>
      </c>
      <c r="D50" s="67">
        <f t="shared" si="7"/>
        <v>-1213382091</v>
      </c>
      <c r="E50" s="68">
        <f t="shared" si="7"/>
        <v>453680995.67253339</v>
      </c>
      <c r="F50" s="66">
        <f t="shared" si="7"/>
        <v>453680995.67253339</v>
      </c>
      <c r="G50" s="69">
        <f t="shared" si="7"/>
        <v>453680995.67253339</v>
      </c>
      <c r="H50" s="70">
        <f t="shared" si="7"/>
        <v>-619316702</v>
      </c>
      <c r="I50" s="68">
        <f t="shared" si="7"/>
        <v>474426027.59284031</v>
      </c>
      <c r="J50" s="66">
        <f t="shared" si="7"/>
        <v>512234216.89463848</v>
      </c>
      <c r="K50" s="69">
        <f t="shared" si="7"/>
        <v>507054821.28839362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0</v>
      </c>
      <c r="C53" s="17">
        <v>0</v>
      </c>
      <c r="D53" s="21">
        <v>971670158</v>
      </c>
      <c r="E53" s="22">
        <v>1061328938</v>
      </c>
      <c r="F53" s="17">
        <v>1061328938</v>
      </c>
      <c r="G53" s="23">
        <v>1061328938</v>
      </c>
      <c r="H53" s="19">
        <v>998256248</v>
      </c>
      <c r="I53" s="22">
        <v>1085513652</v>
      </c>
      <c r="J53" s="17">
        <v>1150644486</v>
      </c>
      <c r="K53" s="23">
        <v>1150644486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39905957</v>
      </c>
      <c r="E54" s="22">
        <v>50418900</v>
      </c>
      <c r="F54" s="17">
        <v>50418900</v>
      </c>
      <c r="G54" s="23">
        <v>50418900</v>
      </c>
      <c r="H54" s="19">
        <v>41787730</v>
      </c>
      <c r="I54" s="22">
        <v>42060879</v>
      </c>
      <c r="J54" s="17">
        <v>43316500</v>
      </c>
      <c r="K54" s="23">
        <v>44827578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9387024</v>
      </c>
      <c r="E55" s="22">
        <v>30660863</v>
      </c>
      <c r="F55" s="17">
        <v>30660863</v>
      </c>
      <c r="G55" s="23">
        <v>30660863</v>
      </c>
      <c r="H55" s="19">
        <v>1028210</v>
      </c>
      <c r="I55" s="22">
        <v>24827375</v>
      </c>
      <c r="J55" s="17">
        <v>30397752</v>
      </c>
      <c r="K55" s="23">
        <v>26221463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304131</v>
      </c>
      <c r="E56" s="22">
        <v>0</v>
      </c>
      <c r="F56" s="17">
        <v>0</v>
      </c>
      <c r="G56" s="23">
        <v>0</v>
      </c>
      <c r="H56" s="19">
        <v>632475</v>
      </c>
      <c r="I56" s="22">
        <v>300000</v>
      </c>
      <c r="J56" s="17">
        <v>1160500</v>
      </c>
      <c r="K56" s="23">
        <v>1201118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3899970</v>
      </c>
      <c r="J59" s="17">
        <v>4823401</v>
      </c>
      <c r="K59" s="23">
        <v>5869720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9820392</v>
      </c>
      <c r="E60" s="22">
        <v>25270416</v>
      </c>
      <c r="F60" s="17">
        <v>25270416</v>
      </c>
      <c r="G60" s="23">
        <v>25270416</v>
      </c>
      <c r="H60" s="19">
        <v>-50510928</v>
      </c>
      <c r="I60" s="22">
        <v>3926250</v>
      </c>
      <c r="J60" s="17">
        <v>4000000</v>
      </c>
      <c r="K60" s="23">
        <v>4500000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0.49709753593925671</v>
      </c>
      <c r="F70" s="5">
        <f t="shared" si="8"/>
        <v>0.49709753593925671</v>
      </c>
      <c r="G70" s="5">
        <f t="shared" si="8"/>
        <v>0.49709753593925671</v>
      </c>
      <c r="H70" s="5">
        <f t="shared" si="8"/>
        <v>0</v>
      </c>
      <c r="I70" s="5">
        <f t="shared" si="8"/>
        <v>0.437829765317516</v>
      </c>
      <c r="J70" s="5">
        <f t="shared" si="8"/>
        <v>0.46303133391520973</v>
      </c>
      <c r="K70" s="5">
        <f t="shared" si="8"/>
        <v>0.44905976077318183</v>
      </c>
    </row>
    <row r="71" spans="1:11" ht="13" hidden="1" x14ac:dyDescent="0.3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133216596</v>
      </c>
      <c r="F71" s="2">
        <f t="shared" si="9"/>
        <v>133216596</v>
      </c>
      <c r="G71" s="2">
        <f t="shared" si="9"/>
        <v>133216596</v>
      </c>
      <c r="H71" s="2">
        <f t="shared" si="9"/>
        <v>0</v>
      </c>
      <c r="I71" s="2">
        <f t="shared" si="9"/>
        <v>141209556</v>
      </c>
      <c r="J71" s="2">
        <f t="shared" si="9"/>
        <v>149682133</v>
      </c>
      <c r="K71" s="2">
        <f t="shared" si="9"/>
        <v>149682133</v>
      </c>
    </row>
    <row r="72" spans="1:11" ht="13" hidden="1" x14ac:dyDescent="0.3">
      <c r="A72" s="1" t="s">
        <v>105</v>
      </c>
      <c r="B72" s="2">
        <f>+B77</f>
        <v>0</v>
      </c>
      <c r="C72" s="2">
        <f t="shared" ref="C72:K72" si="10">+C77</f>
        <v>0</v>
      </c>
      <c r="D72" s="2">
        <f t="shared" si="10"/>
        <v>282924854</v>
      </c>
      <c r="E72" s="2">
        <f t="shared" si="10"/>
        <v>267988848</v>
      </c>
      <c r="F72" s="2">
        <f t="shared" si="10"/>
        <v>267988848</v>
      </c>
      <c r="G72" s="2">
        <f t="shared" si="10"/>
        <v>267988848</v>
      </c>
      <c r="H72" s="2">
        <f t="shared" si="10"/>
        <v>281734362</v>
      </c>
      <c r="I72" s="2">
        <f t="shared" si="10"/>
        <v>322521599</v>
      </c>
      <c r="J72" s="2">
        <f t="shared" si="10"/>
        <v>323265667</v>
      </c>
      <c r="K72" s="2">
        <f t="shared" si="10"/>
        <v>333323415</v>
      </c>
    </row>
    <row r="73" spans="1:11" ht="13" hidden="1" x14ac:dyDescent="0.3">
      <c r="A73" s="1" t="s">
        <v>106</v>
      </c>
      <c r="B73" s="2">
        <f>+B74</f>
        <v>34381224.5</v>
      </c>
      <c r="C73" s="2">
        <f t="shared" ref="C73:K73" si="11">+(C78+C80+C81+C82)-(B78+B80+B81+B82)</f>
        <v>0</v>
      </c>
      <c r="D73" s="2">
        <f t="shared" si="11"/>
        <v>178739157</v>
      </c>
      <c r="E73" s="2">
        <f t="shared" si="11"/>
        <v>151190967</v>
      </c>
      <c r="F73" s="2">
        <f>+(F78+F80+F81+F82)-(D78+D80+D81+D82)</f>
        <v>151190967</v>
      </c>
      <c r="G73" s="2">
        <f>+(G78+G80+G81+G82)-(D78+D80+D81+D82)</f>
        <v>151190967</v>
      </c>
      <c r="H73" s="2">
        <f>+(H78+H80+H81+H82)-(D78+D80+D81+D82)</f>
        <v>32091188</v>
      </c>
      <c r="I73" s="2">
        <f>+(I78+I80+I81+I82)-(E78+E80+E81+E82)</f>
        <v>19795762</v>
      </c>
      <c r="J73" s="2">
        <f t="shared" si="11"/>
        <v>20983665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34381224.5</v>
      </c>
      <c r="C74" s="2">
        <f>+C73</f>
        <v>0</v>
      </c>
      <c r="D74" s="2">
        <f t="shared" ref="D74:K74" si="12">+D73</f>
        <v>178739157</v>
      </c>
      <c r="E74" s="2">
        <f t="shared" si="12"/>
        <v>151190967</v>
      </c>
      <c r="F74" s="2">
        <f t="shared" si="12"/>
        <v>151190967</v>
      </c>
      <c r="G74" s="2">
        <f t="shared" si="12"/>
        <v>151190967</v>
      </c>
      <c r="H74" s="2">
        <f t="shared" si="12"/>
        <v>32091188</v>
      </c>
      <c r="I74" s="2">
        <f t="shared" si="12"/>
        <v>19795762</v>
      </c>
      <c r="J74" s="2">
        <f t="shared" si="12"/>
        <v>20983665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0</v>
      </c>
      <c r="C75" s="2">
        <f t="shared" ref="C75:K75" si="13">+C84-(((C80+C81+C82+C78)*C70)-C79)</f>
        <v>0</v>
      </c>
      <c r="D75" s="2">
        <f t="shared" si="13"/>
        <v>1220218810</v>
      </c>
      <c r="E75" s="2">
        <f t="shared" si="13"/>
        <v>-182158915.67253342</v>
      </c>
      <c r="F75" s="2">
        <f t="shared" si="13"/>
        <v>-182158915.67253342</v>
      </c>
      <c r="G75" s="2">
        <f t="shared" si="13"/>
        <v>-182158915.67253342</v>
      </c>
      <c r="H75" s="2">
        <f t="shared" si="13"/>
        <v>619940788</v>
      </c>
      <c r="I75" s="2">
        <f t="shared" si="13"/>
        <v>-186612671.59284034</v>
      </c>
      <c r="J75" s="2">
        <f t="shared" si="13"/>
        <v>-207151976.89463848</v>
      </c>
      <c r="K75" s="2">
        <f t="shared" si="13"/>
        <v>-201972581.28839365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0</v>
      </c>
      <c r="D77" s="3">
        <v>282924854</v>
      </c>
      <c r="E77" s="3">
        <v>267988848</v>
      </c>
      <c r="F77" s="3">
        <v>267988848</v>
      </c>
      <c r="G77" s="3">
        <v>267988848</v>
      </c>
      <c r="H77" s="3">
        <v>281734362</v>
      </c>
      <c r="I77" s="3">
        <v>322521599</v>
      </c>
      <c r="J77" s="3">
        <v>323265667</v>
      </c>
      <c r="K77" s="3">
        <v>333323415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1</v>
      </c>
      <c r="K78" s="3">
        <v>1</v>
      </c>
    </row>
    <row r="79" spans="1:11" ht="13" hidden="1" x14ac:dyDescent="0.3">
      <c r="A79" s="1" t="s">
        <v>70</v>
      </c>
      <c r="B79" s="3">
        <v>0</v>
      </c>
      <c r="C79" s="3">
        <v>0</v>
      </c>
      <c r="D79" s="3">
        <v>1260731103</v>
      </c>
      <c r="E79" s="3">
        <v>-10308516</v>
      </c>
      <c r="F79" s="3">
        <v>-10308516</v>
      </c>
      <c r="G79" s="3">
        <v>-10308516</v>
      </c>
      <c r="H79" s="3">
        <v>684539717</v>
      </c>
      <c r="I79" s="3">
        <v>-10927010</v>
      </c>
      <c r="J79" s="3">
        <v>-11582638</v>
      </c>
      <c r="K79" s="3">
        <v>-11582638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149925825</v>
      </c>
      <c r="E80" s="3">
        <v>83437692</v>
      </c>
      <c r="F80" s="3">
        <v>83437692</v>
      </c>
      <c r="G80" s="3">
        <v>83437692</v>
      </c>
      <c r="H80" s="3">
        <v>169726928</v>
      </c>
      <c r="I80" s="3">
        <v>88443939</v>
      </c>
      <c r="J80" s="3">
        <v>93750606</v>
      </c>
      <c r="K80" s="3">
        <v>93750606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28813332</v>
      </c>
      <c r="E81" s="3">
        <v>246492432</v>
      </c>
      <c r="F81" s="3">
        <v>246492432</v>
      </c>
      <c r="G81" s="3">
        <v>246492432</v>
      </c>
      <c r="H81" s="3">
        <v>41103417</v>
      </c>
      <c r="I81" s="3">
        <v>261281947</v>
      </c>
      <c r="J81" s="3">
        <v>276958944</v>
      </c>
      <c r="K81" s="3">
        <v>276958944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133216596</v>
      </c>
      <c r="F83" s="3">
        <v>133216596</v>
      </c>
      <c r="G83" s="3">
        <v>133216596</v>
      </c>
      <c r="H83" s="3">
        <v>0</v>
      </c>
      <c r="I83" s="3">
        <v>141209556</v>
      </c>
      <c r="J83" s="3">
        <v>149682133</v>
      </c>
      <c r="K83" s="3">
        <v>149682133</v>
      </c>
    </row>
    <row r="84" spans="1:11" ht="13" hidden="1" x14ac:dyDescent="0.3">
      <c r="A84" s="1" t="s">
        <v>75</v>
      </c>
      <c r="B84" s="3">
        <v>0</v>
      </c>
      <c r="C84" s="3">
        <v>0</v>
      </c>
      <c r="D84" s="3">
        <v>-40512293</v>
      </c>
      <c r="E84" s="3">
        <v>-7842948</v>
      </c>
      <c r="F84" s="3">
        <v>-7842948</v>
      </c>
      <c r="G84" s="3">
        <v>-7842948</v>
      </c>
      <c r="H84" s="3">
        <v>-64598929</v>
      </c>
      <c r="I84" s="3">
        <v>-22565259</v>
      </c>
      <c r="J84" s="3">
        <v>-23919201</v>
      </c>
      <c r="K84" s="3">
        <v>-23919201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11751602</v>
      </c>
      <c r="C5" s="17">
        <v>12345257</v>
      </c>
      <c r="D5" s="21">
        <v>14763015</v>
      </c>
      <c r="E5" s="22">
        <v>17370852</v>
      </c>
      <c r="F5" s="17">
        <v>17370852</v>
      </c>
      <c r="G5" s="23">
        <v>17370852</v>
      </c>
      <c r="H5" s="19">
        <v>15093669</v>
      </c>
      <c r="I5" s="22">
        <v>18239412</v>
      </c>
      <c r="J5" s="17">
        <v>19078428</v>
      </c>
      <c r="K5" s="23">
        <v>19917876</v>
      </c>
    </row>
    <row r="6" spans="1:11" x14ac:dyDescent="0.25">
      <c r="A6" s="20" t="s">
        <v>18</v>
      </c>
      <c r="B6" s="17">
        <v>87733114</v>
      </c>
      <c r="C6" s="17">
        <v>81939846</v>
      </c>
      <c r="D6" s="21">
        <v>94787386</v>
      </c>
      <c r="E6" s="22">
        <v>85456908</v>
      </c>
      <c r="F6" s="17">
        <v>85456908</v>
      </c>
      <c r="G6" s="23">
        <v>85456908</v>
      </c>
      <c r="H6" s="19">
        <v>88375672</v>
      </c>
      <c r="I6" s="22">
        <v>89716392</v>
      </c>
      <c r="J6" s="17">
        <v>93843372</v>
      </c>
      <c r="K6" s="23">
        <v>97972476</v>
      </c>
    </row>
    <row r="7" spans="1:11" x14ac:dyDescent="0.25">
      <c r="A7" s="20" t="s">
        <v>19</v>
      </c>
      <c r="B7" s="17">
        <v>229682</v>
      </c>
      <c r="C7" s="17">
        <v>85834</v>
      </c>
      <c r="D7" s="21">
        <v>357160</v>
      </c>
      <c r="E7" s="22">
        <v>99996</v>
      </c>
      <c r="F7" s="17">
        <v>99996</v>
      </c>
      <c r="G7" s="23">
        <v>99996</v>
      </c>
      <c r="H7" s="19">
        <v>180963</v>
      </c>
      <c r="I7" s="22">
        <v>100008</v>
      </c>
      <c r="J7" s="17">
        <v>104604</v>
      </c>
      <c r="K7" s="23">
        <v>109212</v>
      </c>
    </row>
    <row r="8" spans="1:11" x14ac:dyDescent="0.25">
      <c r="A8" s="20" t="s">
        <v>20</v>
      </c>
      <c r="B8" s="17">
        <v>85475598</v>
      </c>
      <c r="C8" s="17">
        <v>95355435</v>
      </c>
      <c r="D8" s="21">
        <v>96733000</v>
      </c>
      <c r="E8" s="22">
        <v>103582020</v>
      </c>
      <c r="F8" s="17">
        <v>103582020</v>
      </c>
      <c r="G8" s="23">
        <v>103582020</v>
      </c>
      <c r="H8" s="19">
        <v>103287000</v>
      </c>
      <c r="I8" s="22">
        <v>105636024</v>
      </c>
      <c r="J8" s="17">
        <v>108816024</v>
      </c>
      <c r="K8" s="23">
        <v>113692032</v>
      </c>
    </row>
    <row r="9" spans="1:11" x14ac:dyDescent="0.25">
      <c r="A9" s="20" t="s">
        <v>21</v>
      </c>
      <c r="B9" s="17">
        <v>26345163</v>
      </c>
      <c r="C9" s="17">
        <v>45693972</v>
      </c>
      <c r="D9" s="21">
        <v>43931235</v>
      </c>
      <c r="E9" s="22">
        <v>51051756</v>
      </c>
      <c r="F9" s="17">
        <v>51051756</v>
      </c>
      <c r="G9" s="23">
        <v>51051756</v>
      </c>
      <c r="H9" s="19">
        <v>49313284</v>
      </c>
      <c r="I9" s="22">
        <v>46241412</v>
      </c>
      <c r="J9" s="17">
        <v>48368520</v>
      </c>
      <c r="K9" s="23">
        <v>50496744</v>
      </c>
    </row>
    <row r="10" spans="1:11" x14ac:dyDescent="0.25">
      <c r="A10" s="24" t="s">
        <v>99</v>
      </c>
      <c r="B10" s="25">
        <f>SUM(B5:B9)</f>
        <v>211535159</v>
      </c>
      <c r="C10" s="26">
        <f t="shared" ref="C10:K10" si="0">SUM(C5:C9)</f>
        <v>235420344</v>
      </c>
      <c r="D10" s="27">
        <f t="shared" si="0"/>
        <v>250571796</v>
      </c>
      <c r="E10" s="25">
        <f t="shared" si="0"/>
        <v>257561532</v>
      </c>
      <c r="F10" s="26">
        <f t="shared" si="0"/>
        <v>257561532</v>
      </c>
      <c r="G10" s="28">
        <f t="shared" si="0"/>
        <v>257561532</v>
      </c>
      <c r="H10" s="29">
        <f t="shared" si="0"/>
        <v>256250588</v>
      </c>
      <c r="I10" s="25">
        <f t="shared" si="0"/>
        <v>259933248</v>
      </c>
      <c r="J10" s="26">
        <f t="shared" si="0"/>
        <v>270210948</v>
      </c>
      <c r="K10" s="28">
        <f t="shared" si="0"/>
        <v>282188340</v>
      </c>
    </row>
    <row r="11" spans="1:11" x14ac:dyDescent="0.25">
      <c r="A11" s="20" t="s">
        <v>22</v>
      </c>
      <c r="B11" s="17">
        <v>96844048</v>
      </c>
      <c r="C11" s="17">
        <v>85886554</v>
      </c>
      <c r="D11" s="21">
        <v>89960611</v>
      </c>
      <c r="E11" s="22">
        <v>90284460</v>
      </c>
      <c r="F11" s="17">
        <v>90284460</v>
      </c>
      <c r="G11" s="23">
        <v>90284460</v>
      </c>
      <c r="H11" s="19">
        <v>99255377</v>
      </c>
      <c r="I11" s="22">
        <v>94704756</v>
      </c>
      <c r="J11" s="17">
        <v>99137484</v>
      </c>
      <c r="K11" s="23">
        <v>106072152</v>
      </c>
    </row>
    <row r="12" spans="1:11" x14ac:dyDescent="0.25">
      <c r="A12" s="20" t="s">
        <v>23</v>
      </c>
      <c r="B12" s="17">
        <v>4885483</v>
      </c>
      <c r="C12" s="17">
        <v>5392418</v>
      </c>
      <c r="D12" s="21">
        <v>5516395</v>
      </c>
      <c r="E12" s="22">
        <v>5790156</v>
      </c>
      <c r="F12" s="17">
        <v>5790156</v>
      </c>
      <c r="G12" s="23">
        <v>5790156</v>
      </c>
      <c r="H12" s="19">
        <v>5583266</v>
      </c>
      <c r="I12" s="22">
        <v>5975064</v>
      </c>
      <c r="J12" s="17">
        <v>6249936</v>
      </c>
      <c r="K12" s="23">
        <v>6524952</v>
      </c>
    </row>
    <row r="13" spans="1:11" x14ac:dyDescent="0.25">
      <c r="A13" s="20" t="s">
        <v>24</v>
      </c>
      <c r="B13" s="17">
        <v>33376978</v>
      </c>
      <c r="C13" s="17">
        <v>26806569</v>
      </c>
      <c r="D13" s="21">
        <v>26584958</v>
      </c>
      <c r="E13" s="22">
        <v>24987636</v>
      </c>
      <c r="F13" s="17">
        <v>24987636</v>
      </c>
      <c r="G13" s="23">
        <v>24987636</v>
      </c>
      <c r="H13" s="19">
        <v>21484876</v>
      </c>
      <c r="I13" s="22">
        <v>24987636</v>
      </c>
      <c r="J13" s="17">
        <v>26137236</v>
      </c>
      <c r="K13" s="23">
        <v>27287220</v>
      </c>
    </row>
    <row r="14" spans="1:11" x14ac:dyDescent="0.25">
      <c r="A14" s="20" t="s">
        <v>25</v>
      </c>
      <c r="B14" s="17">
        <v>16285828</v>
      </c>
      <c r="C14" s="17">
        <v>15827651</v>
      </c>
      <c r="D14" s="21">
        <v>9972923</v>
      </c>
      <c r="E14" s="22">
        <v>15999996</v>
      </c>
      <c r="F14" s="17">
        <v>15999996</v>
      </c>
      <c r="G14" s="23">
        <v>15999996</v>
      </c>
      <c r="H14" s="19">
        <v>13108753</v>
      </c>
      <c r="I14" s="22">
        <v>15000000</v>
      </c>
      <c r="J14" s="17">
        <v>15712500</v>
      </c>
      <c r="K14" s="23">
        <v>16890948</v>
      </c>
    </row>
    <row r="15" spans="1:11" x14ac:dyDescent="0.25">
      <c r="A15" s="20" t="s">
        <v>26</v>
      </c>
      <c r="B15" s="17">
        <v>36682176</v>
      </c>
      <c r="C15" s="17">
        <v>35927625</v>
      </c>
      <c r="D15" s="21">
        <v>49177548</v>
      </c>
      <c r="E15" s="22">
        <v>52559976</v>
      </c>
      <c r="F15" s="17">
        <v>52559976</v>
      </c>
      <c r="G15" s="23">
        <v>52559976</v>
      </c>
      <c r="H15" s="19">
        <v>57601029</v>
      </c>
      <c r="I15" s="22">
        <v>63020064</v>
      </c>
      <c r="J15" s="17">
        <v>65918988</v>
      </c>
      <c r="K15" s="23">
        <v>68819484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140099551</v>
      </c>
      <c r="C17" s="17">
        <v>53840493</v>
      </c>
      <c r="D17" s="21">
        <v>129016990</v>
      </c>
      <c r="E17" s="22">
        <v>55595316</v>
      </c>
      <c r="F17" s="17">
        <v>55595316</v>
      </c>
      <c r="G17" s="23">
        <v>55595316</v>
      </c>
      <c r="H17" s="19">
        <v>60522285</v>
      </c>
      <c r="I17" s="22">
        <v>52315428</v>
      </c>
      <c r="J17" s="17">
        <v>54583956</v>
      </c>
      <c r="K17" s="23">
        <v>56954004</v>
      </c>
    </row>
    <row r="18" spans="1:11" x14ac:dyDescent="0.25">
      <c r="A18" s="30" t="s">
        <v>29</v>
      </c>
      <c r="B18" s="31">
        <f>SUM(B11:B17)</f>
        <v>328174064</v>
      </c>
      <c r="C18" s="32">
        <f t="shared" ref="C18:K18" si="1">SUM(C11:C17)</f>
        <v>223681310</v>
      </c>
      <c r="D18" s="33">
        <f t="shared" si="1"/>
        <v>310229425</v>
      </c>
      <c r="E18" s="31">
        <f t="shared" si="1"/>
        <v>245217540</v>
      </c>
      <c r="F18" s="32">
        <f t="shared" si="1"/>
        <v>245217540</v>
      </c>
      <c r="G18" s="34">
        <f t="shared" si="1"/>
        <v>245217540</v>
      </c>
      <c r="H18" s="35">
        <f t="shared" si="1"/>
        <v>257555586</v>
      </c>
      <c r="I18" s="31">
        <f t="shared" si="1"/>
        <v>256002948</v>
      </c>
      <c r="J18" s="32">
        <f t="shared" si="1"/>
        <v>267740100</v>
      </c>
      <c r="K18" s="34">
        <f t="shared" si="1"/>
        <v>282548760</v>
      </c>
    </row>
    <row r="19" spans="1:11" x14ac:dyDescent="0.25">
      <c r="A19" s="30" t="s">
        <v>30</v>
      </c>
      <c r="B19" s="36">
        <f>+B10-B18</f>
        <v>-116638905</v>
      </c>
      <c r="C19" s="37">
        <f t="shared" ref="C19:K19" si="2">+C10-C18</f>
        <v>11739034</v>
      </c>
      <c r="D19" s="38">
        <f t="shared" si="2"/>
        <v>-59657629</v>
      </c>
      <c r="E19" s="36">
        <f t="shared" si="2"/>
        <v>12343992</v>
      </c>
      <c r="F19" s="37">
        <f t="shared" si="2"/>
        <v>12343992</v>
      </c>
      <c r="G19" s="39">
        <f t="shared" si="2"/>
        <v>12343992</v>
      </c>
      <c r="H19" s="40">
        <f t="shared" si="2"/>
        <v>-1304998</v>
      </c>
      <c r="I19" s="36">
        <f t="shared" si="2"/>
        <v>3930300</v>
      </c>
      <c r="J19" s="37">
        <f t="shared" si="2"/>
        <v>2470848</v>
      </c>
      <c r="K19" s="39">
        <f t="shared" si="2"/>
        <v>-360420</v>
      </c>
    </row>
    <row r="20" spans="1:11" x14ac:dyDescent="0.25">
      <c r="A20" s="41" t="s">
        <v>31</v>
      </c>
      <c r="B20" s="42">
        <v>45094530</v>
      </c>
      <c r="C20" s="43">
        <v>3283388</v>
      </c>
      <c r="D20" s="44">
        <v>20178620</v>
      </c>
      <c r="E20" s="42">
        <v>59766996</v>
      </c>
      <c r="F20" s="43">
        <v>59766996</v>
      </c>
      <c r="G20" s="45">
        <v>59766996</v>
      </c>
      <c r="H20" s="46">
        <v>18906343</v>
      </c>
      <c r="I20" s="42">
        <v>48865008</v>
      </c>
      <c r="J20" s="43">
        <v>46635000</v>
      </c>
      <c r="K20" s="45">
        <v>48687012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3551323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-71544375</v>
      </c>
      <c r="C22" s="55">
        <f t="shared" ref="C22:K22" si="3">SUM(C19:C21)</f>
        <v>15022422</v>
      </c>
      <c r="D22" s="56">
        <f t="shared" si="3"/>
        <v>-39479009</v>
      </c>
      <c r="E22" s="54">
        <f t="shared" si="3"/>
        <v>72110988</v>
      </c>
      <c r="F22" s="55">
        <f t="shared" si="3"/>
        <v>72110988</v>
      </c>
      <c r="G22" s="57">
        <f t="shared" si="3"/>
        <v>72110988</v>
      </c>
      <c r="H22" s="58">
        <f t="shared" si="3"/>
        <v>21152668</v>
      </c>
      <c r="I22" s="54">
        <f t="shared" si="3"/>
        <v>52795308</v>
      </c>
      <c r="J22" s="55">
        <f t="shared" si="3"/>
        <v>49105848</v>
      </c>
      <c r="K22" s="57">
        <f t="shared" si="3"/>
        <v>48326592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-71544375</v>
      </c>
      <c r="C24" s="37">
        <f t="shared" ref="C24:K24" si="4">SUM(C22:C23)</f>
        <v>15022422</v>
      </c>
      <c r="D24" s="38">
        <f t="shared" si="4"/>
        <v>-39479009</v>
      </c>
      <c r="E24" s="36">
        <f t="shared" si="4"/>
        <v>72110988</v>
      </c>
      <c r="F24" s="37">
        <f t="shared" si="4"/>
        <v>72110988</v>
      </c>
      <c r="G24" s="39">
        <f t="shared" si="4"/>
        <v>72110988</v>
      </c>
      <c r="H24" s="40">
        <f t="shared" si="4"/>
        <v>21152668</v>
      </c>
      <c r="I24" s="36">
        <f t="shared" si="4"/>
        <v>52795308</v>
      </c>
      <c r="J24" s="37">
        <f t="shared" si="4"/>
        <v>49105848</v>
      </c>
      <c r="K24" s="39">
        <f t="shared" si="4"/>
        <v>48326592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31985020</v>
      </c>
      <c r="C27" s="66">
        <v>8043114</v>
      </c>
      <c r="D27" s="67">
        <v>24313617</v>
      </c>
      <c r="E27" s="68">
        <v>60528216</v>
      </c>
      <c r="F27" s="66">
        <v>60528216</v>
      </c>
      <c r="G27" s="69">
        <v>60528216</v>
      </c>
      <c r="H27" s="70">
        <v>7870335</v>
      </c>
      <c r="I27" s="68">
        <v>48221808</v>
      </c>
      <c r="J27" s="66">
        <v>46026300</v>
      </c>
      <c r="K27" s="69">
        <v>48058020</v>
      </c>
    </row>
    <row r="28" spans="1:11" x14ac:dyDescent="0.25">
      <c r="A28" s="71" t="s">
        <v>36</v>
      </c>
      <c r="B28" s="17">
        <v>27641306</v>
      </c>
      <c r="C28" s="17">
        <v>7713358</v>
      </c>
      <c r="D28" s="21">
        <v>21842470</v>
      </c>
      <c r="E28" s="22">
        <v>58578204</v>
      </c>
      <c r="F28" s="17">
        <v>58578204</v>
      </c>
      <c r="G28" s="23">
        <v>58578204</v>
      </c>
      <c r="H28" s="19">
        <v>1907044</v>
      </c>
      <c r="I28" s="22">
        <v>47721792</v>
      </c>
      <c r="J28" s="17">
        <v>45503292</v>
      </c>
      <c r="K28" s="23">
        <v>47511996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332982</v>
      </c>
      <c r="C31" s="17">
        <v>329756</v>
      </c>
      <c r="D31" s="21">
        <v>1126263</v>
      </c>
      <c r="E31" s="22">
        <v>1950012</v>
      </c>
      <c r="F31" s="17">
        <v>1950012</v>
      </c>
      <c r="G31" s="23">
        <v>1950012</v>
      </c>
      <c r="H31" s="19">
        <v>2409360</v>
      </c>
      <c r="I31" s="22">
        <v>500016</v>
      </c>
      <c r="J31" s="17">
        <v>523008</v>
      </c>
      <c r="K31" s="23">
        <v>546024</v>
      </c>
    </row>
    <row r="32" spans="1:11" x14ac:dyDescent="0.25">
      <c r="A32" s="30" t="s">
        <v>39</v>
      </c>
      <c r="B32" s="66">
        <f>SUM(B28:B31)</f>
        <v>27974288</v>
      </c>
      <c r="C32" s="66">
        <f t="shared" ref="C32:K32" si="5">SUM(C28:C31)</f>
        <v>8043114</v>
      </c>
      <c r="D32" s="67">
        <f t="shared" si="5"/>
        <v>22968733</v>
      </c>
      <c r="E32" s="68">
        <f t="shared" si="5"/>
        <v>60528216</v>
      </c>
      <c r="F32" s="66">
        <f t="shared" si="5"/>
        <v>60528216</v>
      </c>
      <c r="G32" s="69">
        <f t="shared" si="5"/>
        <v>60528216</v>
      </c>
      <c r="H32" s="70">
        <f t="shared" si="5"/>
        <v>4316404</v>
      </c>
      <c r="I32" s="68">
        <f t="shared" si="5"/>
        <v>48221808</v>
      </c>
      <c r="J32" s="66">
        <f t="shared" si="5"/>
        <v>46026300</v>
      </c>
      <c r="K32" s="69">
        <f t="shared" si="5"/>
        <v>48058020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64520616</v>
      </c>
      <c r="C35" s="17">
        <v>171275571</v>
      </c>
      <c r="D35" s="21">
        <v>124155202</v>
      </c>
      <c r="E35" s="22">
        <v>102990236</v>
      </c>
      <c r="F35" s="17">
        <v>102990236</v>
      </c>
      <c r="G35" s="23">
        <v>102990236</v>
      </c>
      <c r="H35" s="19">
        <v>226221928</v>
      </c>
      <c r="I35" s="22">
        <v>134948756</v>
      </c>
      <c r="J35" s="17">
        <v>156372788</v>
      </c>
      <c r="K35" s="23">
        <v>541255580</v>
      </c>
    </row>
    <row r="36" spans="1:11" x14ac:dyDescent="0.25">
      <c r="A36" s="20" t="s">
        <v>42</v>
      </c>
      <c r="B36" s="17">
        <v>723970948</v>
      </c>
      <c r="C36" s="17">
        <v>710098090</v>
      </c>
      <c r="D36" s="21">
        <v>710060302</v>
      </c>
      <c r="E36" s="22">
        <v>752644431</v>
      </c>
      <c r="F36" s="17">
        <v>752644431</v>
      </c>
      <c r="G36" s="23">
        <v>752644431</v>
      </c>
      <c r="H36" s="19">
        <v>710235308</v>
      </c>
      <c r="I36" s="22">
        <v>732701805</v>
      </c>
      <c r="J36" s="17">
        <v>752590869</v>
      </c>
      <c r="K36" s="23">
        <v>773361669</v>
      </c>
    </row>
    <row r="37" spans="1:11" x14ac:dyDescent="0.25">
      <c r="A37" s="20" t="s">
        <v>43</v>
      </c>
      <c r="B37" s="17">
        <v>201172147</v>
      </c>
      <c r="C37" s="17">
        <v>259602656</v>
      </c>
      <c r="D37" s="21">
        <v>320910308</v>
      </c>
      <c r="E37" s="22">
        <v>187651232</v>
      </c>
      <c r="F37" s="17">
        <v>187651232</v>
      </c>
      <c r="G37" s="23">
        <v>187651232</v>
      </c>
      <c r="H37" s="19">
        <v>398315729</v>
      </c>
      <c r="I37" s="22">
        <v>314037366</v>
      </c>
      <c r="J37" s="17">
        <v>306244614</v>
      </c>
      <c r="K37" s="23">
        <v>298108914</v>
      </c>
    </row>
    <row r="38" spans="1:11" x14ac:dyDescent="0.25">
      <c r="A38" s="20" t="s">
        <v>44</v>
      </c>
      <c r="B38" s="17">
        <v>186389922</v>
      </c>
      <c r="C38" s="17">
        <v>206083718</v>
      </c>
      <c r="D38" s="21">
        <v>197204095</v>
      </c>
      <c r="E38" s="22">
        <v>169775336</v>
      </c>
      <c r="F38" s="17">
        <v>169775336</v>
      </c>
      <c r="G38" s="23">
        <v>169775336</v>
      </c>
      <c r="H38" s="19">
        <v>200892096</v>
      </c>
      <c r="I38" s="22">
        <v>181080357</v>
      </c>
      <c r="J38" s="17">
        <v>181080357</v>
      </c>
      <c r="K38" s="23">
        <v>181080357</v>
      </c>
    </row>
    <row r="39" spans="1:11" x14ac:dyDescent="0.25">
      <c r="A39" s="20" t="s">
        <v>45</v>
      </c>
      <c r="B39" s="17">
        <v>400519280</v>
      </c>
      <c r="C39" s="17">
        <v>414174612</v>
      </c>
      <c r="D39" s="21">
        <v>291375525</v>
      </c>
      <c r="E39" s="22">
        <v>498208099</v>
      </c>
      <c r="F39" s="17">
        <v>498208099</v>
      </c>
      <c r="G39" s="23">
        <v>498208099</v>
      </c>
      <c r="H39" s="19">
        <v>307190667</v>
      </c>
      <c r="I39" s="22">
        <v>372532838</v>
      </c>
      <c r="J39" s="17">
        <v>421638686</v>
      </c>
      <c r="K39" s="23">
        <v>835427978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64005352</v>
      </c>
      <c r="C42" s="17">
        <v>72733325</v>
      </c>
      <c r="D42" s="21">
        <v>114273333</v>
      </c>
      <c r="E42" s="22">
        <v>84814536</v>
      </c>
      <c r="F42" s="17">
        <v>84814536</v>
      </c>
      <c r="G42" s="23">
        <v>84814536</v>
      </c>
      <c r="H42" s="19">
        <v>111053771</v>
      </c>
      <c r="I42" s="22">
        <v>46846056</v>
      </c>
      <c r="J42" s="17">
        <v>44931012</v>
      </c>
      <c r="K42" s="23">
        <v>48821828</v>
      </c>
    </row>
    <row r="43" spans="1:11" x14ac:dyDescent="0.25">
      <c r="A43" s="20" t="s">
        <v>48</v>
      </c>
      <c r="B43" s="17">
        <v>-35096633</v>
      </c>
      <c r="C43" s="17">
        <v>-9153981</v>
      </c>
      <c r="D43" s="21">
        <v>-23454394</v>
      </c>
      <c r="E43" s="22">
        <v>-60528216</v>
      </c>
      <c r="F43" s="17">
        <v>-60528216</v>
      </c>
      <c r="G43" s="23">
        <v>-60528216</v>
      </c>
      <c r="H43" s="19">
        <v>-18042920</v>
      </c>
      <c r="I43" s="22">
        <v>-48221808</v>
      </c>
      <c r="J43" s="17">
        <v>-46026300</v>
      </c>
      <c r="K43" s="23">
        <v>-48058020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33985654</v>
      </c>
      <c r="C45" s="66">
        <v>65173665</v>
      </c>
      <c r="D45" s="67">
        <v>91906228</v>
      </c>
      <c r="E45" s="68">
        <v>25880743</v>
      </c>
      <c r="F45" s="66">
        <v>25880743</v>
      </c>
      <c r="G45" s="69">
        <v>25880743</v>
      </c>
      <c r="H45" s="70">
        <v>95089918</v>
      </c>
      <c r="I45" s="68">
        <v>32697830</v>
      </c>
      <c r="J45" s="66">
        <v>68672534</v>
      </c>
      <c r="K45" s="69">
        <v>106163638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2054233</v>
      </c>
      <c r="C48" s="17">
        <v>9713249</v>
      </c>
      <c r="D48" s="21">
        <v>1986750</v>
      </c>
      <c r="E48" s="22">
        <v>25880743</v>
      </c>
      <c r="F48" s="17">
        <v>25880743</v>
      </c>
      <c r="G48" s="23">
        <v>25880743</v>
      </c>
      <c r="H48" s="19">
        <v>2912189</v>
      </c>
      <c r="I48" s="22">
        <v>25247822</v>
      </c>
      <c r="J48" s="17">
        <v>60879830</v>
      </c>
      <c r="K48" s="23">
        <v>98028058</v>
      </c>
    </row>
    <row r="49" spans="1:11" x14ac:dyDescent="0.25">
      <c r="A49" s="20" t="s">
        <v>53</v>
      </c>
      <c r="B49" s="17">
        <f>+B75</f>
        <v>146058425.7849786</v>
      </c>
      <c r="C49" s="17">
        <f t="shared" ref="C49:K49" si="6">+C75</f>
        <v>191105114.89184099</v>
      </c>
      <c r="D49" s="21">
        <f t="shared" si="6"/>
        <v>219876362.69449347</v>
      </c>
      <c r="E49" s="22">
        <f t="shared" si="6"/>
        <v>111259158.82094988</v>
      </c>
      <c r="F49" s="17">
        <f t="shared" si="6"/>
        <v>111259158.82094988</v>
      </c>
      <c r="G49" s="23">
        <f t="shared" si="6"/>
        <v>111259158.82094988</v>
      </c>
      <c r="H49" s="19">
        <f t="shared" si="6"/>
        <v>271143403.55114532</v>
      </c>
      <c r="I49" s="22">
        <f t="shared" si="6"/>
        <v>220708602.50436431</v>
      </c>
      <c r="J49" s="17">
        <f t="shared" si="6"/>
        <v>223769225.0572376</v>
      </c>
      <c r="K49" s="23">
        <f t="shared" si="6"/>
        <v>-106533889.67545319</v>
      </c>
    </row>
    <row r="50" spans="1:11" x14ac:dyDescent="0.25">
      <c r="A50" s="30" t="s">
        <v>54</v>
      </c>
      <c r="B50" s="66">
        <f>+B48-B49</f>
        <v>-144004192.7849786</v>
      </c>
      <c r="C50" s="66">
        <f t="shared" ref="C50:K50" si="7">+C48-C49</f>
        <v>-181391865.89184099</v>
      </c>
      <c r="D50" s="67">
        <f t="shared" si="7"/>
        <v>-217889612.69449347</v>
      </c>
      <c r="E50" s="68">
        <f t="shared" si="7"/>
        <v>-85378415.820949882</v>
      </c>
      <c r="F50" s="66">
        <f t="shared" si="7"/>
        <v>-85378415.820949882</v>
      </c>
      <c r="G50" s="69">
        <f t="shared" si="7"/>
        <v>-85378415.820949882</v>
      </c>
      <c r="H50" s="70">
        <f t="shared" si="7"/>
        <v>-268231214.55114532</v>
      </c>
      <c r="I50" s="68">
        <f t="shared" si="7"/>
        <v>-195460780.50436431</v>
      </c>
      <c r="J50" s="66">
        <f t="shared" si="7"/>
        <v>-162889395.0572376</v>
      </c>
      <c r="K50" s="69">
        <f t="shared" si="7"/>
        <v>204561947.67545319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435334341</v>
      </c>
      <c r="C53" s="17">
        <v>413682510</v>
      </c>
      <c r="D53" s="21">
        <v>388035440</v>
      </c>
      <c r="E53" s="22">
        <v>696394731</v>
      </c>
      <c r="F53" s="17">
        <v>696394731</v>
      </c>
      <c r="G53" s="23">
        <v>696394731</v>
      </c>
      <c r="H53" s="19">
        <v>384967078</v>
      </c>
      <c r="I53" s="22">
        <v>684980013</v>
      </c>
      <c r="J53" s="17">
        <v>659365785</v>
      </c>
      <c r="K53" s="23">
        <v>632624589</v>
      </c>
    </row>
    <row r="54" spans="1:11" x14ac:dyDescent="0.25">
      <c r="A54" s="20" t="s">
        <v>57</v>
      </c>
      <c r="B54" s="17">
        <v>33376978</v>
      </c>
      <c r="C54" s="17">
        <v>26806569</v>
      </c>
      <c r="D54" s="21">
        <v>26584958</v>
      </c>
      <c r="E54" s="22">
        <v>24987636</v>
      </c>
      <c r="F54" s="17">
        <v>24987636</v>
      </c>
      <c r="G54" s="23">
        <v>24987636</v>
      </c>
      <c r="H54" s="19">
        <v>21484876</v>
      </c>
      <c r="I54" s="22">
        <v>24987636</v>
      </c>
      <c r="J54" s="17">
        <v>26137236</v>
      </c>
      <c r="K54" s="23">
        <v>27287220</v>
      </c>
    </row>
    <row r="55" spans="1:11" x14ac:dyDescent="0.25">
      <c r="A55" s="20" t="s">
        <v>58</v>
      </c>
      <c r="B55" s="17">
        <v>16180991</v>
      </c>
      <c r="C55" s="17">
        <v>5757375</v>
      </c>
      <c r="D55" s="21">
        <v>966727</v>
      </c>
      <c r="E55" s="22">
        <v>24987396</v>
      </c>
      <c r="F55" s="17">
        <v>24987396</v>
      </c>
      <c r="G55" s="23">
        <v>24987396</v>
      </c>
      <c r="H55" s="19">
        <v>7583733</v>
      </c>
      <c r="I55" s="22">
        <v>26467932</v>
      </c>
      <c r="J55" s="17">
        <v>30177180</v>
      </c>
      <c r="K55" s="23">
        <v>41041176</v>
      </c>
    </row>
    <row r="56" spans="1:11" x14ac:dyDescent="0.25">
      <c r="A56" s="20" t="s">
        <v>59</v>
      </c>
      <c r="B56" s="17">
        <v>5333534</v>
      </c>
      <c r="C56" s="17">
        <v>2522920</v>
      </c>
      <c r="D56" s="21">
        <v>1573354</v>
      </c>
      <c r="E56" s="22">
        <v>2939952</v>
      </c>
      <c r="F56" s="17">
        <v>2939952</v>
      </c>
      <c r="G56" s="23">
        <v>2939952</v>
      </c>
      <c r="H56" s="19">
        <v>1942915</v>
      </c>
      <c r="I56" s="22">
        <v>2160144</v>
      </c>
      <c r="J56" s="17">
        <v>2259480</v>
      </c>
      <c r="K56" s="23">
        <v>2358984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8962392</v>
      </c>
      <c r="F59" s="17">
        <v>8962392</v>
      </c>
      <c r="G59" s="23">
        <v>8962392</v>
      </c>
      <c r="H59" s="19">
        <v>0</v>
      </c>
      <c r="I59" s="22">
        <v>9410532</v>
      </c>
      <c r="J59" s="17">
        <v>9843408</v>
      </c>
      <c r="K59" s="23">
        <v>10276512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-38499597</v>
      </c>
      <c r="E60" s="22">
        <v>1578096</v>
      </c>
      <c r="F60" s="17">
        <v>1578096</v>
      </c>
      <c r="G60" s="23">
        <v>1578096</v>
      </c>
      <c r="H60" s="19">
        <v>0</v>
      </c>
      <c r="I60" s="22">
        <v>1657008</v>
      </c>
      <c r="J60" s="17">
        <v>1733232</v>
      </c>
      <c r="K60" s="23">
        <v>1809492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1279</v>
      </c>
      <c r="C63" s="86">
        <v>1279</v>
      </c>
      <c r="D63" s="87">
        <v>1279</v>
      </c>
      <c r="E63" s="85">
        <v>1279</v>
      </c>
      <c r="F63" s="86">
        <v>1279</v>
      </c>
      <c r="G63" s="87">
        <v>1279</v>
      </c>
      <c r="H63" s="88">
        <v>1279</v>
      </c>
      <c r="I63" s="85">
        <v>516</v>
      </c>
      <c r="J63" s="86">
        <v>516</v>
      </c>
      <c r="K63" s="87">
        <v>516</v>
      </c>
    </row>
    <row r="64" spans="1:11" x14ac:dyDescent="0.25">
      <c r="A64" s="84" t="s">
        <v>66</v>
      </c>
      <c r="B64" s="85">
        <v>1111</v>
      </c>
      <c r="C64" s="86">
        <v>1111</v>
      </c>
      <c r="D64" s="87">
        <v>1111</v>
      </c>
      <c r="E64" s="85">
        <v>1111</v>
      </c>
      <c r="F64" s="86">
        <v>1111</v>
      </c>
      <c r="G64" s="87">
        <v>1111</v>
      </c>
      <c r="H64" s="88">
        <v>1111</v>
      </c>
      <c r="I64" s="85">
        <v>759</v>
      </c>
      <c r="J64" s="86">
        <v>759</v>
      </c>
      <c r="K64" s="87">
        <v>759</v>
      </c>
    </row>
    <row r="65" spans="1:11" x14ac:dyDescent="0.25">
      <c r="A65" s="84" t="s">
        <v>67</v>
      </c>
      <c r="B65" s="85">
        <v>4018</v>
      </c>
      <c r="C65" s="86">
        <v>4018</v>
      </c>
      <c r="D65" s="87">
        <v>4018</v>
      </c>
      <c r="E65" s="85">
        <v>4018</v>
      </c>
      <c r="F65" s="86">
        <v>4018</v>
      </c>
      <c r="G65" s="87">
        <v>4018</v>
      </c>
      <c r="H65" s="88">
        <v>4018</v>
      </c>
      <c r="I65" s="85">
        <v>3544</v>
      </c>
      <c r="J65" s="86">
        <v>3544</v>
      </c>
      <c r="K65" s="87">
        <v>3544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0.27918206353406949</v>
      </c>
      <c r="C70" s="5">
        <f t="shared" ref="C70:K70" si="8">IF(ISERROR(C71/C72),0,(C71/C72))</f>
        <v>0.16362480717377051</v>
      </c>
      <c r="D70" s="5">
        <f t="shared" si="8"/>
        <v>0.63539541682908007</v>
      </c>
      <c r="E70" s="5">
        <f t="shared" si="8"/>
        <v>1.0236303634846233</v>
      </c>
      <c r="F70" s="5">
        <f t="shared" si="8"/>
        <v>1.0236303634846233</v>
      </c>
      <c r="G70" s="5">
        <f t="shared" si="8"/>
        <v>1.0236303634846233</v>
      </c>
      <c r="H70" s="5">
        <f t="shared" si="8"/>
        <v>0.36665353640618631</v>
      </c>
      <c r="I70" s="5">
        <f t="shared" si="8"/>
        <v>0.86096455865892441</v>
      </c>
      <c r="J70" s="5">
        <f t="shared" si="8"/>
        <v>0.87824326298659383</v>
      </c>
      <c r="K70" s="5">
        <f t="shared" si="8"/>
        <v>0.91747066177146364</v>
      </c>
    </row>
    <row r="71" spans="1:11" ht="13" hidden="1" x14ac:dyDescent="0.3">
      <c r="A71" s="1" t="s">
        <v>104</v>
      </c>
      <c r="B71" s="2">
        <f>+B83</f>
        <v>27909985</v>
      </c>
      <c r="C71" s="2">
        <f t="shared" ref="C71:K71" si="9">+C83</f>
        <v>15491965</v>
      </c>
      <c r="D71" s="2">
        <f t="shared" si="9"/>
        <v>69777540</v>
      </c>
      <c r="E71" s="2">
        <f t="shared" si="9"/>
        <v>115745472</v>
      </c>
      <c r="F71" s="2">
        <f t="shared" si="9"/>
        <v>115745472</v>
      </c>
      <c r="G71" s="2">
        <f t="shared" si="9"/>
        <v>115745472</v>
      </c>
      <c r="H71" s="2">
        <f t="shared" si="9"/>
        <v>38110175</v>
      </c>
      <c r="I71" s="2">
        <f t="shared" si="9"/>
        <v>97554768</v>
      </c>
      <c r="J71" s="2">
        <f t="shared" si="9"/>
        <v>104090196</v>
      </c>
      <c r="K71" s="2">
        <f t="shared" si="9"/>
        <v>113523992</v>
      </c>
    </row>
    <row r="72" spans="1:11" ht="13" hidden="1" x14ac:dyDescent="0.3">
      <c r="A72" s="1" t="s">
        <v>105</v>
      </c>
      <c r="B72" s="2">
        <f>+B77</f>
        <v>99970552</v>
      </c>
      <c r="C72" s="2">
        <f t="shared" ref="C72:K72" si="10">+C77</f>
        <v>94679806</v>
      </c>
      <c r="D72" s="2">
        <f t="shared" si="10"/>
        <v>109817506</v>
      </c>
      <c r="E72" s="2">
        <f t="shared" si="10"/>
        <v>113073504</v>
      </c>
      <c r="F72" s="2">
        <f t="shared" si="10"/>
        <v>113073504</v>
      </c>
      <c r="G72" s="2">
        <f t="shared" si="10"/>
        <v>113073504</v>
      </c>
      <c r="H72" s="2">
        <f t="shared" si="10"/>
        <v>103940563</v>
      </c>
      <c r="I72" s="2">
        <f t="shared" si="10"/>
        <v>113308692</v>
      </c>
      <c r="J72" s="2">
        <f t="shared" si="10"/>
        <v>118520916</v>
      </c>
      <c r="K72" s="2">
        <f t="shared" si="10"/>
        <v>123735828</v>
      </c>
    </row>
    <row r="73" spans="1:11" ht="13" hidden="1" x14ac:dyDescent="0.3">
      <c r="A73" s="1" t="s">
        <v>106</v>
      </c>
      <c r="B73" s="2">
        <f>+B74</f>
        <v>77479269.166666672</v>
      </c>
      <c r="C73" s="2">
        <f t="shared" ref="C73:K73" si="11">+(C78+C80+C81+C82)-(B78+B80+B81+B82)</f>
        <v>100658918</v>
      </c>
      <c r="D73" s="2">
        <f t="shared" si="11"/>
        <v>-37463471</v>
      </c>
      <c r="E73" s="2">
        <f t="shared" si="11"/>
        <v>-36507967</v>
      </c>
      <c r="F73" s="2">
        <f>+(F78+F80+F81+F82)-(D78+D80+D81+D82)</f>
        <v>-36507967</v>
      </c>
      <c r="G73" s="2">
        <f>+(G78+G80+G81+G82)-(D78+D80+D81+D82)</f>
        <v>-36507967</v>
      </c>
      <c r="H73" s="2">
        <f>+(H78+H80+H81+H82)-(D78+D80+D81+D82)</f>
        <v>88575453</v>
      </c>
      <c r="I73" s="2">
        <f>+(I78+I80+I81+I82)-(E78+E80+E81+E82)</f>
        <v>56833768</v>
      </c>
      <c r="J73" s="2">
        <f t="shared" si="11"/>
        <v>-14207928</v>
      </c>
      <c r="K73" s="2">
        <f t="shared" si="11"/>
        <v>347734684</v>
      </c>
    </row>
    <row r="74" spans="1:11" ht="13" hidden="1" x14ac:dyDescent="0.3">
      <c r="A74" s="1" t="s">
        <v>107</v>
      </c>
      <c r="B74" s="2">
        <f>+TREND(C74:E74)</f>
        <v>77479269.166666672</v>
      </c>
      <c r="C74" s="2">
        <f>+C73</f>
        <v>100658918</v>
      </c>
      <c r="D74" s="2">
        <f t="shared" ref="D74:K74" si="12">+D73</f>
        <v>-37463471</v>
      </c>
      <c r="E74" s="2">
        <f t="shared" si="12"/>
        <v>-36507967</v>
      </c>
      <c r="F74" s="2">
        <f t="shared" si="12"/>
        <v>-36507967</v>
      </c>
      <c r="G74" s="2">
        <f t="shared" si="12"/>
        <v>-36507967</v>
      </c>
      <c r="H74" s="2">
        <f t="shared" si="12"/>
        <v>88575453</v>
      </c>
      <c r="I74" s="2">
        <f t="shared" si="12"/>
        <v>56833768</v>
      </c>
      <c r="J74" s="2">
        <f t="shared" si="12"/>
        <v>-14207928</v>
      </c>
      <c r="K74" s="2">
        <f t="shared" si="12"/>
        <v>347734684</v>
      </c>
    </row>
    <row r="75" spans="1:11" ht="13" hidden="1" x14ac:dyDescent="0.3">
      <c r="A75" s="1" t="s">
        <v>108</v>
      </c>
      <c r="B75" s="2">
        <f>+B84-(((B80+B81+B82+B78)*B70)-B79)</f>
        <v>146058425.7849786</v>
      </c>
      <c r="C75" s="2">
        <f t="shared" ref="C75:K75" si="13">+C84-(((C80+C81+C82+C78)*C70)-C79)</f>
        <v>191105114.89184099</v>
      </c>
      <c r="D75" s="2">
        <f t="shared" si="13"/>
        <v>219876362.69449347</v>
      </c>
      <c r="E75" s="2">
        <f t="shared" si="13"/>
        <v>111259158.82094988</v>
      </c>
      <c r="F75" s="2">
        <f t="shared" si="13"/>
        <v>111259158.82094988</v>
      </c>
      <c r="G75" s="2">
        <f t="shared" si="13"/>
        <v>111259158.82094988</v>
      </c>
      <c r="H75" s="2">
        <f t="shared" si="13"/>
        <v>271143403.55114532</v>
      </c>
      <c r="I75" s="2">
        <f t="shared" si="13"/>
        <v>220708602.50436431</v>
      </c>
      <c r="J75" s="2">
        <f t="shared" si="13"/>
        <v>223769225.0572376</v>
      </c>
      <c r="K75" s="2">
        <f t="shared" si="13"/>
        <v>-106533889.67545319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99970552</v>
      </c>
      <c r="C77" s="3">
        <v>94679806</v>
      </c>
      <c r="D77" s="3">
        <v>109817506</v>
      </c>
      <c r="E77" s="3">
        <v>113073504</v>
      </c>
      <c r="F77" s="3">
        <v>113073504</v>
      </c>
      <c r="G77" s="3">
        <v>113073504</v>
      </c>
      <c r="H77" s="3">
        <v>103940563</v>
      </c>
      <c r="I77" s="3">
        <v>113308692</v>
      </c>
      <c r="J77" s="3">
        <v>118520916</v>
      </c>
      <c r="K77" s="3">
        <v>123735828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132890187</v>
      </c>
      <c r="C79" s="3">
        <v>181651791</v>
      </c>
      <c r="D79" s="3">
        <v>244210834</v>
      </c>
      <c r="E79" s="3">
        <v>144441681</v>
      </c>
      <c r="F79" s="3">
        <v>144441681</v>
      </c>
      <c r="G79" s="3">
        <v>144441681</v>
      </c>
      <c r="H79" s="3">
        <v>322165918</v>
      </c>
      <c r="I79" s="3">
        <v>267843346</v>
      </c>
      <c r="J79" s="3">
        <v>260050594</v>
      </c>
      <c r="K79" s="3">
        <v>251914894</v>
      </c>
    </row>
    <row r="80" spans="1:11" ht="13" hidden="1" x14ac:dyDescent="0.3">
      <c r="A80" s="1" t="s">
        <v>71</v>
      </c>
      <c r="B80" s="3">
        <v>8291849</v>
      </c>
      <c r="C80" s="3">
        <v>102941222</v>
      </c>
      <c r="D80" s="3">
        <v>74014436</v>
      </c>
      <c r="E80" s="3">
        <v>33191635</v>
      </c>
      <c r="F80" s="3">
        <v>33191635</v>
      </c>
      <c r="G80" s="3">
        <v>33191635</v>
      </c>
      <c r="H80" s="3">
        <v>151604953</v>
      </c>
      <c r="I80" s="3">
        <v>91808664</v>
      </c>
      <c r="J80" s="3">
        <v>78673548</v>
      </c>
      <c r="K80" s="3">
        <v>427528240</v>
      </c>
    </row>
    <row r="81" spans="1:11" ht="13" hidden="1" x14ac:dyDescent="0.3">
      <c r="A81" s="1" t="s">
        <v>72</v>
      </c>
      <c r="B81" s="3">
        <v>2212616</v>
      </c>
      <c r="C81" s="3">
        <v>8222161</v>
      </c>
      <c r="D81" s="3">
        <v>-314524</v>
      </c>
      <c r="E81" s="3">
        <v>4000310</v>
      </c>
      <c r="F81" s="3">
        <v>4000310</v>
      </c>
      <c r="G81" s="3">
        <v>4000310</v>
      </c>
      <c r="H81" s="3">
        <v>10670412</v>
      </c>
      <c r="I81" s="3">
        <v>2217049</v>
      </c>
      <c r="J81" s="3">
        <v>1144237</v>
      </c>
      <c r="K81" s="3">
        <v>24229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27909985</v>
      </c>
      <c r="C83" s="3">
        <v>15491965</v>
      </c>
      <c r="D83" s="3">
        <v>69777540</v>
      </c>
      <c r="E83" s="3">
        <v>115745472</v>
      </c>
      <c r="F83" s="3">
        <v>115745472</v>
      </c>
      <c r="G83" s="3">
        <v>115745472</v>
      </c>
      <c r="H83" s="3">
        <v>38110175</v>
      </c>
      <c r="I83" s="3">
        <v>97554768</v>
      </c>
      <c r="J83" s="3">
        <v>104090196</v>
      </c>
      <c r="K83" s="3">
        <v>113523992</v>
      </c>
    </row>
    <row r="84" spans="1:11" ht="13" hidden="1" x14ac:dyDescent="0.3">
      <c r="A84" s="1" t="s">
        <v>75</v>
      </c>
      <c r="B84" s="3">
        <v>16100897</v>
      </c>
      <c r="C84" s="3">
        <v>27642411</v>
      </c>
      <c r="D84" s="3">
        <v>22494115</v>
      </c>
      <c r="E84" s="3">
        <v>4888282</v>
      </c>
      <c r="F84" s="3">
        <v>4888282</v>
      </c>
      <c r="G84" s="3">
        <v>4888282</v>
      </c>
      <c r="H84" s="3">
        <v>8476322</v>
      </c>
      <c r="I84" s="3">
        <v>33818063</v>
      </c>
      <c r="J84" s="3">
        <v>33818063</v>
      </c>
      <c r="K84" s="3">
        <v>33818063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492502</v>
      </c>
      <c r="C7" s="17">
        <v>475680</v>
      </c>
      <c r="D7" s="21">
        <v>1413905</v>
      </c>
      <c r="E7" s="22">
        <v>950000</v>
      </c>
      <c r="F7" s="17">
        <v>1831500</v>
      </c>
      <c r="G7" s="23">
        <v>1831500</v>
      </c>
      <c r="H7" s="19">
        <v>1551138</v>
      </c>
      <c r="I7" s="22">
        <v>1825000</v>
      </c>
      <c r="J7" s="17">
        <v>1225000</v>
      </c>
      <c r="K7" s="23">
        <v>1125000</v>
      </c>
    </row>
    <row r="8" spans="1:11" x14ac:dyDescent="0.25">
      <c r="A8" s="20" t="s">
        <v>20</v>
      </c>
      <c r="B8" s="17">
        <v>52213591</v>
      </c>
      <c r="C8" s="17">
        <v>66715704</v>
      </c>
      <c r="D8" s="21">
        <v>65719581</v>
      </c>
      <c r="E8" s="22">
        <v>62139999</v>
      </c>
      <c r="F8" s="17">
        <v>62440002</v>
      </c>
      <c r="G8" s="23">
        <v>62440002</v>
      </c>
      <c r="H8" s="19">
        <v>64578904</v>
      </c>
      <c r="I8" s="22">
        <v>63061999</v>
      </c>
      <c r="J8" s="17">
        <v>63209001</v>
      </c>
      <c r="K8" s="23">
        <v>65717274</v>
      </c>
    </row>
    <row r="9" spans="1:11" x14ac:dyDescent="0.25">
      <c r="A9" s="20" t="s">
        <v>21</v>
      </c>
      <c r="B9" s="17">
        <v>4151649</v>
      </c>
      <c r="C9" s="17">
        <v>5234430</v>
      </c>
      <c r="D9" s="21">
        <v>2052726</v>
      </c>
      <c r="E9" s="22">
        <v>1078000</v>
      </c>
      <c r="F9" s="17">
        <v>1212964</v>
      </c>
      <c r="G9" s="23">
        <v>1212964</v>
      </c>
      <c r="H9" s="19">
        <v>2700995</v>
      </c>
      <c r="I9" s="22">
        <v>1509000</v>
      </c>
      <c r="J9" s="17">
        <v>1206216</v>
      </c>
      <c r="K9" s="23">
        <v>1248501</v>
      </c>
    </row>
    <row r="10" spans="1:11" x14ac:dyDescent="0.25">
      <c r="A10" s="24" t="s">
        <v>99</v>
      </c>
      <c r="B10" s="25">
        <f>SUM(B5:B9)</f>
        <v>56857742</v>
      </c>
      <c r="C10" s="26">
        <f t="shared" ref="C10:K10" si="0">SUM(C5:C9)</f>
        <v>72425814</v>
      </c>
      <c r="D10" s="27">
        <f t="shared" si="0"/>
        <v>69186212</v>
      </c>
      <c r="E10" s="25">
        <f t="shared" si="0"/>
        <v>64167999</v>
      </c>
      <c r="F10" s="26">
        <f t="shared" si="0"/>
        <v>65484466</v>
      </c>
      <c r="G10" s="28">
        <f t="shared" si="0"/>
        <v>65484466</v>
      </c>
      <c r="H10" s="29">
        <f t="shared" si="0"/>
        <v>68831037</v>
      </c>
      <c r="I10" s="25">
        <f t="shared" si="0"/>
        <v>66395999</v>
      </c>
      <c r="J10" s="26">
        <f t="shared" si="0"/>
        <v>65640217</v>
      </c>
      <c r="K10" s="28">
        <f t="shared" si="0"/>
        <v>68090775</v>
      </c>
    </row>
    <row r="11" spans="1:11" x14ac:dyDescent="0.25">
      <c r="A11" s="20" t="s">
        <v>22</v>
      </c>
      <c r="B11" s="17">
        <v>44744357</v>
      </c>
      <c r="C11" s="17">
        <v>46048809</v>
      </c>
      <c r="D11" s="21">
        <v>47237041</v>
      </c>
      <c r="E11" s="22">
        <v>51022968</v>
      </c>
      <c r="F11" s="17">
        <v>48004147</v>
      </c>
      <c r="G11" s="23">
        <v>48004147</v>
      </c>
      <c r="H11" s="19">
        <v>48848286</v>
      </c>
      <c r="I11" s="22">
        <v>52125108</v>
      </c>
      <c r="J11" s="17">
        <v>50957864</v>
      </c>
      <c r="K11" s="23">
        <v>52941035</v>
      </c>
    </row>
    <row r="12" spans="1:11" x14ac:dyDescent="0.25">
      <c r="A12" s="20" t="s">
        <v>23</v>
      </c>
      <c r="B12" s="17">
        <v>4260998</v>
      </c>
      <c r="C12" s="17">
        <v>4720671</v>
      </c>
      <c r="D12" s="21">
        <v>5467368</v>
      </c>
      <c r="E12" s="22">
        <v>4892420</v>
      </c>
      <c r="F12" s="17">
        <v>5340221</v>
      </c>
      <c r="G12" s="23">
        <v>5340221</v>
      </c>
      <c r="H12" s="19">
        <v>5252186</v>
      </c>
      <c r="I12" s="22">
        <v>5406321</v>
      </c>
      <c r="J12" s="17">
        <v>5406321</v>
      </c>
      <c r="K12" s="23">
        <v>5406321</v>
      </c>
    </row>
    <row r="13" spans="1:11" x14ac:dyDescent="0.25">
      <c r="A13" s="20" t="s">
        <v>24</v>
      </c>
      <c r="B13" s="17">
        <v>1773085</v>
      </c>
      <c r="C13" s="17">
        <v>1605873</v>
      </c>
      <c r="D13" s="21">
        <v>1204990</v>
      </c>
      <c r="E13" s="22">
        <v>500000</v>
      </c>
      <c r="F13" s="17">
        <v>500000</v>
      </c>
      <c r="G13" s="23">
        <v>500000</v>
      </c>
      <c r="H13" s="19">
        <v>1090890</v>
      </c>
      <c r="I13" s="22">
        <v>500000</v>
      </c>
      <c r="J13" s="17">
        <v>600000</v>
      </c>
      <c r="K13" s="23">
        <v>600000</v>
      </c>
    </row>
    <row r="14" spans="1:11" x14ac:dyDescent="0.25">
      <c r="A14" s="20" t="s">
        <v>25</v>
      </c>
      <c r="B14" s="17">
        <v>347319</v>
      </c>
      <c r="C14" s="17">
        <v>734612</v>
      </c>
      <c r="D14" s="21">
        <v>630426</v>
      </c>
      <c r="E14" s="22">
        <v>50000</v>
      </c>
      <c r="F14" s="17">
        <v>50000</v>
      </c>
      <c r="G14" s="23">
        <v>50000</v>
      </c>
      <c r="H14" s="19">
        <v>544371</v>
      </c>
      <c r="I14" s="22">
        <v>50000</v>
      </c>
      <c r="J14" s="17">
        <v>50000</v>
      </c>
      <c r="K14" s="23">
        <v>50000</v>
      </c>
    </row>
    <row r="15" spans="1:11" x14ac:dyDescent="0.25">
      <c r="A15" s="20" t="s">
        <v>26</v>
      </c>
      <c r="B15" s="17">
        <v>141929</v>
      </c>
      <c r="C15" s="17">
        <v>159110</v>
      </c>
      <c r="D15" s="21">
        <v>0</v>
      </c>
      <c r="E15" s="22">
        <v>0</v>
      </c>
      <c r="F15" s="17">
        <v>0</v>
      </c>
      <c r="G15" s="23">
        <v>0</v>
      </c>
      <c r="H15" s="19">
        <v>34626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-48980</v>
      </c>
      <c r="C16" s="17">
        <v>36073</v>
      </c>
      <c r="D16" s="21">
        <v>16620</v>
      </c>
      <c r="E16" s="22">
        <v>62050</v>
      </c>
      <c r="F16" s="17">
        <v>62050</v>
      </c>
      <c r="G16" s="23">
        <v>62050</v>
      </c>
      <c r="H16" s="19">
        <v>-5066</v>
      </c>
      <c r="I16" s="22">
        <v>65150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18806744</v>
      </c>
      <c r="C17" s="17">
        <v>15836405</v>
      </c>
      <c r="D17" s="21">
        <v>45412789</v>
      </c>
      <c r="E17" s="22">
        <v>7385963</v>
      </c>
      <c r="F17" s="17">
        <v>11146930</v>
      </c>
      <c r="G17" s="23">
        <v>11146930</v>
      </c>
      <c r="H17" s="19">
        <v>20195468</v>
      </c>
      <c r="I17" s="22">
        <v>8032369</v>
      </c>
      <c r="J17" s="17">
        <v>8433990</v>
      </c>
      <c r="K17" s="23">
        <v>8869419</v>
      </c>
    </row>
    <row r="18" spans="1:11" x14ac:dyDescent="0.25">
      <c r="A18" s="30" t="s">
        <v>29</v>
      </c>
      <c r="B18" s="31">
        <f>SUM(B11:B17)</f>
        <v>70025452</v>
      </c>
      <c r="C18" s="32">
        <f t="shared" ref="C18:K18" si="1">SUM(C11:C17)</f>
        <v>69141553</v>
      </c>
      <c r="D18" s="33">
        <f t="shared" si="1"/>
        <v>99969234</v>
      </c>
      <c r="E18" s="31">
        <f t="shared" si="1"/>
        <v>63913401</v>
      </c>
      <c r="F18" s="32">
        <f t="shared" si="1"/>
        <v>65103348</v>
      </c>
      <c r="G18" s="34">
        <f t="shared" si="1"/>
        <v>65103348</v>
      </c>
      <c r="H18" s="35">
        <f t="shared" si="1"/>
        <v>75960761</v>
      </c>
      <c r="I18" s="31">
        <f t="shared" si="1"/>
        <v>66178948</v>
      </c>
      <c r="J18" s="32">
        <f t="shared" si="1"/>
        <v>65448175</v>
      </c>
      <c r="K18" s="34">
        <f t="shared" si="1"/>
        <v>67866775</v>
      </c>
    </row>
    <row r="19" spans="1:11" x14ac:dyDescent="0.25">
      <c r="A19" s="30" t="s">
        <v>30</v>
      </c>
      <c r="B19" s="36">
        <f>+B10-B18</f>
        <v>-13167710</v>
      </c>
      <c r="C19" s="37">
        <f t="shared" ref="C19:K19" si="2">+C10-C18</f>
        <v>3284261</v>
      </c>
      <c r="D19" s="38">
        <f t="shared" si="2"/>
        <v>-30783022</v>
      </c>
      <c r="E19" s="36">
        <f t="shared" si="2"/>
        <v>254598</v>
      </c>
      <c r="F19" s="37">
        <f t="shared" si="2"/>
        <v>381118</v>
      </c>
      <c r="G19" s="39">
        <f t="shared" si="2"/>
        <v>381118</v>
      </c>
      <c r="H19" s="40">
        <f t="shared" si="2"/>
        <v>-7129724</v>
      </c>
      <c r="I19" s="36">
        <f t="shared" si="2"/>
        <v>217051</v>
      </c>
      <c r="J19" s="37">
        <f t="shared" si="2"/>
        <v>192042</v>
      </c>
      <c r="K19" s="39">
        <f t="shared" si="2"/>
        <v>224000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23972003</v>
      </c>
      <c r="E20" s="42">
        <v>0</v>
      </c>
      <c r="F20" s="43">
        <v>44705000</v>
      </c>
      <c r="G20" s="45">
        <v>44705000</v>
      </c>
      <c r="H20" s="46">
        <v>0</v>
      </c>
      <c r="I20" s="42">
        <v>3705000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-13167710</v>
      </c>
      <c r="C22" s="55">
        <f t="shared" ref="C22:K22" si="3">SUM(C19:C21)</f>
        <v>3284261</v>
      </c>
      <c r="D22" s="56">
        <f t="shared" si="3"/>
        <v>-6811019</v>
      </c>
      <c r="E22" s="54">
        <f t="shared" si="3"/>
        <v>254598</v>
      </c>
      <c r="F22" s="55">
        <f t="shared" si="3"/>
        <v>45086118</v>
      </c>
      <c r="G22" s="57">
        <f t="shared" si="3"/>
        <v>45086118</v>
      </c>
      <c r="H22" s="58">
        <f t="shared" si="3"/>
        <v>-7129724</v>
      </c>
      <c r="I22" s="54">
        <f t="shared" si="3"/>
        <v>3922051</v>
      </c>
      <c r="J22" s="55">
        <f t="shared" si="3"/>
        <v>192042</v>
      </c>
      <c r="K22" s="57">
        <f t="shared" si="3"/>
        <v>224000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-13167710</v>
      </c>
      <c r="C24" s="37">
        <f t="shared" ref="C24:K24" si="4">SUM(C22:C23)</f>
        <v>3284261</v>
      </c>
      <c r="D24" s="38">
        <f t="shared" si="4"/>
        <v>-6811019</v>
      </c>
      <c r="E24" s="36">
        <f t="shared" si="4"/>
        <v>254598</v>
      </c>
      <c r="F24" s="37">
        <f t="shared" si="4"/>
        <v>45086118</v>
      </c>
      <c r="G24" s="39">
        <f t="shared" si="4"/>
        <v>45086118</v>
      </c>
      <c r="H24" s="40">
        <f t="shared" si="4"/>
        <v>-7129724</v>
      </c>
      <c r="I24" s="36">
        <f t="shared" si="4"/>
        <v>3922051</v>
      </c>
      <c r="J24" s="37">
        <f t="shared" si="4"/>
        <v>192042</v>
      </c>
      <c r="K24" s="39">
        <f t="shared" si="4"/>
        <v>224000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1419639</v>
      </c>
      <c r="C27" s="66">
        <v>2279907</v>
      </c>
      <c r="D27" s="67">
        <v>2480583</v>
      </c>
      <c r="E27" s="68">
        <v>200000</v>
      </c>
      <c r="F27" s="66">
        <v>380000</v>
      </c>
      <c r="G27" s="69">
        <v>380000</v>
      </c>
      <c r="H27" s="70">
        <v>-21976839</v>
      </c>
      <c r="I27" s="68">
        <v>3914000</v>
      </c>
      <c r="J27" s="66">
        <v>224000</v>
      </c>
      <c r="K27" s="69">
        <v>224000</v>
      </c>
    </row>
    <row r="28" spans="1:11" x14ac:dyDescent="0.25">
      <c r="A28" s="71" t="s">
        <v>36</v>
      </c>
      <c r="B28" s="17">
        <v>0</v>
      </c>
      <c r="C28" s="17">
        <v>1991482</v>
      </c>
      <c r="D28" s="21">
        <v>1991482</v>
      </c>
      <c r="E28" s="22">
        <v>0</v>
      </c>
      <c r="F28" s="17">
        <v>180000</v>
      </c>
      <c r="G28" s="23">
        <v>180000</v>
      </c>
      <c r="H28" s="19">
        <v>-22215123</v>
      </c>
      <c r="I28" s="22">
        <v>3855000</v>
      </c>
      <c r="J28" s="17">
        <v>150000</v>
      </c>
      <c r="K28" s="23">
        <v>150000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1419639</v>
      </c>
      <c r="C31" s="17">
        <v>288425</v>
      </c>
      <c r="D31" s="21">
        <v>394093</v>
      </c>
      <c r="E31" s="22">
        <v>200000</v>
      </c>
      <c r="F31" s="17">
        <v>200000</v>
      </c>
      <c r="G31" s="23">
        <v>200000</v>
      </c>
      <c r="H31" s="19">
        <v>103276</v>
      </c>
      <c r="I31" s="22">
        <v>59000</v>
      </c>
      <c r="J31" s="17">
        <v>74000</v>
      </c>
      <c r="K31" s="23">
        <v>74000</v>
      </c>
    </row>
    <row r="32" spans="1:11" x14ac:dyDescent="0.25">
      <c r="A32" s="30" t="s">
        <v>39</v>
      </c>
      <c r="B32" s="66">
        <f>SUM(B28:B31)</f>
        <v>1419639</v>
      </c>
      <c r="C32" s="66">
        <f t="shared" ref="C32:K32" si="5">SUM(C28:C31)</f>
        <v>2279907</v>
      </c>
      <c r="D32" s="67">
        <f t="shared" si="5"/>
        <v>2385575</v>
      </c>
      <c r="E32" s="68">
        <f t="shared" si="5"/>
        <v>200000</v>
      </c>
      <c r="F32" s="66">
        <f t="shared" si="5"/>
        <v>380000</v>
      </c>
      <c r="G32" s="69">
        <f t="shared" si="5"/>
        <v>380000</v>
      </c>
      <c r="H32" s="70">
        <f t="shared" si="5"/>
        <v>-22111847</v>
      </c>
      <c r="I32" s="68">
        <f t="shared" si="5"/>
        <v>3914000</v>
      </c>
      <c r="J32" s="66">
        <f t="shared" si="5"/>
        <v>224000</v>
      </c>
      <c r="K32" s="69">
        <f t="shared" si="5"/>
        <v>224000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3338238</v>
      </c>
      <c r="C35" s="17">
        <v>3363191</v>
      </c>
      <c r="D35" s="21">
        <v>6737921</v>
      </c>
      <c r="E35" s="22">
        <v>715547</v>
      </c>
      <c r="F35" s="17">
        <v>45386488</v>
      </c>
      <c r="G35" s="23">
        <v>45386488</v>
      </c>
      <c r="H35" s="19">
        <v>42276153</v>
      </c>
      <c r="I35" s="22">
        <v>720471</v>
      </c>
      <c r="J35" s="17">
        <v>780605</v>
      </c>
      <c r="K35" s="23">
        <v>820344</v>
      </c>
    </row>
    <row r="36" spans="1:11" x14ac:dyDescent="0.25">
      <c r="A36" s="20" t="s">
        <v>42</v>
      </c>
      <c r="B36" s="17">
        <v>10454219</v>
      </c>
      <c r="C36" s="17">
        <v>9461418</v>
      </c>
      <c r="D36" s="21">
        <v>8457104</v>
      </c>
      <c r="E36" s="22">
        <v>-300000</v>
      </c>
      <c r="F36" s="17">
        <v>-120000</v>
      </c>
      <c r="G36" s="23">
        <v>-120000</v>
      </c>
      <c r="H36" s="19">
        <v>8576997</v>
      </c>
      <c r="I36" s="22">
        <v>3414000</v>
      </c>
      <c r="J36" s="17">
        <v>-376000</v>
      </c>
      <c r="K36" s="23">
        <v>-376000</v>
      </c>
    </row>
    <row r="37" spans="1:11" x14ac:dyDescent="0.25">
      <c r="A37" s="20" t="s">
        <v>43</v>
      </c>
      <c r="B37" s="17">
        <v>20919758</v>
      </c>
      <c r="C37" s="17">
        <v>16590642</v>
      </c>
      <c r="D37" s="21">
        <v>25569571</v>
      </c>
      <c r="E37" s="22">
        <v>160950</v>
      </c>
      <c r="F37" s="17">
        <v>180370</v>
      </c>
      <c r="G37" s="23">
        <v>180370</v>
      </c>
      <c r="H37" s="19">
        <v>69972181</v>
      </c>
      <c r="I37" s="22">
        <v>212417</v>
      </c>
      <c r="J37" s="17">
        <v>212562</v>
      </c>
      <c r="K37" s="23">
        <v>220343</v>
      </c>
    </row>
    <row r="38" spans="1:11" x14ac:dyDescent="0.25">
      <c r="A38" s="20" t="s">
        <v>44</v>
      </c>
      <c r="B38" s="17">
        <v>2476809</v>
      </c>
      <c r="C38" s="17">
        <v>2553804</v>
      </c>
      <c r="D38" s="21">
        <v>2503847</v>
      </c>
      <c r="E38" s="22">
        <v>0</v>
      </c>
      <c r="F38" s="17">
        <v>0</v>
      </c>
      <c r="G38" s="23">
        <v>0</v>
      </c>
      <c r="H38" s="19">
        <v>2651000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3563600</v>
      </c>
      <c r="C39" s="17">
        <v>-9604098</v>
      </c>
      <c r="D39" s="21">
        <v>-6067374</v>
      </c>
      <c r="E39" s="22">
        <v>254597</v>
      </c>
      <c r="F39" s="17">
        <v>45086118</v>
      </c>
      <c r="G39" s="23">
        <v>45086118</v>
      </c>
      <c r="H39" s="19">
        <v>-14640307</v>
      </c>
      <c r="I39" s="22">
        <v>3922054</v>
      </c>
      <c r="J39" s="17">
        <v>192043</v>
      </c>
      <c r="K39" s="23">
        <v>224001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83749041</v>
      </c>
      <c r="C42" s="17">
        <v>104375136</v>
      </c>
      <c r="D42" s="21">
        <v>136517047</v>
      </c>
      <c r="E42" s="22">
        <v>-989486</v>
      </c>
      <c r="F42" s="17">
        <v>42440162</v>
      </c>
      <c r="G42" s="23">
        <v>42440162</v>
      </c>
      <c r="H42" s="19">
        <v>141153318</v>
      </c>
      <c r="I42" s="22">
        <v>3559445</v>
      </c>
      <c r="J42" s="17">
        <v>-137370</v>
      </c>
      <c r="K42" s="23">
        <v>-154781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-230000</v>
      </c>
      <c r="F43" s="17">
        <v>-437000</v>
      </c>
      <c r="G43" s="23">
        <v>-437000</v>
      </c>
      <c r="H43" s="19">
        <v>0</v>
      </c>
      <c r="I43" s="22">
        <v>-4501100</v>
      </c>
      <c r="J43" s="17">
        <v>-257600</v>
      </c>
      <c r="K43" s="23">
        <v>-257600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94119788</v>
      </c>
      <c r="C45" s="66">
        <v>114745883</v>
      </c>
      <c r="D45" s="67">
        <v>146887794</v>
      </c>
      <c r="E45" s="68">
        <v>-1219486</v>
      </c>
      <c r="F45" s="66">
        <v>42003162</v>
      </c>
      <c r="G45" s="69">
        <v>42003162</v>
      </c>
      <c r="H45" s="70">
        <v>98116484</v>
      </c>
      <c r="I45" s="68">
        <v>-941655</v>
      </c>
      <c r="J45" s="66">
        <v>-394970</v>
      </c>
      <c r="K45" s="69">
        <v>-412381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226060</v>
      </c>
      <c r="C48" s="17">
        <v>394104</v>
      </c>
      <c r="D48" s="21">
        <v>307532</v>
      </c>
      <c r="E48" s="22">
        <v>-269486</v>
      </c>
      <c r="F48" s="17">
        <v>43834664</v>
      </c>
      <c r="G48" s="23">
        <v>43834664</v>
      </c>
      <c r="H48" s="19">
        <v>42003297</v>
      </c>
      <c r="I48" s="22">
        <v>-941654</v>
      </c>
      <c r="J48" s="17">
        <v>-394970</v>
      </c>
      <c r="K48" s="23">
        <v>-412381</v>
      </c>
    </row>
    <row r="49" spans="1:11" x14ac:dyDescent="0.25">
      <c r="A49" s="20" t="s">
        <v>53</v>
      </c>
      <c r="B49" s="17">
        <f>+B75</f>
        <v>20749602</v>
      </c>
      <c r="C49" s="17">
        <f t="shared" ref="C49:K49" si="6">+C75</f>
        <v>16601762</v>
      </c>
      <c r="D49" s="21">
        <f t="shared" si="6"/>
        <v>25094891</v>
      </c>
      <c r="E49" s="22">
        <f t="shared" si="6"/>
        <v>-4232933.7295597484</v>
      </c>
      <c r="F49" s="17">
        <f t="shared" si="6"/>
        <v>-4634487.1372812921</v>
      </c>
      <c r="G49" s="23">
        <f t="shared" si="6"/>
        <v>-4634487.1372812921</v>
      </c>
      <c r="H49" s="19">
        <f t="shared" si="6"/>
        <v>-104672378.10636353</v>
      </c>
      <c r="I49" s="22">
        <f t="shared" si="6"/>
        <v>-4863606.734177215</v>
      </c>
      <c r="J49" s="17">
        <f t="shared" si="6"/>
        <v>-4396043.6024096385</v>
      </c>
      <c r="K49" s="23">
        <f t="shared" si="6"/>
        <v>-4451132.7715133531</v>
      </c>
    </row>
    <row r="50" spans="1:11" x14ac:dyDescent="0.25">
      <c r="A50" s="30" t="s">
        <v>54</v>
      </c>
      <c r="B50" s="66">
        <f>+B48-B49</f>
        <v>-20523542</v>
      </c>
      <c r="C50" s="66">
        <f t="shared" ref="C50:K50" si="7">+C48-C49</f>
        <v>-16207658</v>
      </c>
      <c r="D50" s="67">
        <f t="shared" si="7"/>
        <v>-24787359</v>
      </c>
      <c r="E50" s="68">
        <f t="shared" si="7"/>
        <v>3963447.7295597484</v>
      </c>
      <c r="F50" s="66">
        <f t="shared" si="7"/>
        <v>48469151.137281291</v>
      </c>
      <c r="G50" s="69">
        <f t="shared" si="7"/>
        <v>48469151.137281291</v>
      </c>
      <c r="H50" s="70">
        <f t="shared" si="7"/>
        <v>146675675.10636353</v>
      </c>
      <c r="I50" s="68">
        <f t="shared" si="7"/>
        <v>3921952.734177215</v>
      </c>
      <c r="J50" s="66">
        <f t="shared" si="7"/>
        <v>4001073.6024096385</v>
      </c>
      <c r="K50" s="69">
        <f t="shared" si="7"/>
        <v>4038751.7715133531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10454219</v>
      </c>
      <c r="C53" s="17">
        <v>9461418</v>
      </c>
      <c r="D53" s="21">
        <v>8457104</v>
      </c>
      <c r="E53" s="22">
        <v>-300000</v>
      </c>
      <c r="F53" s="17">
        <v>-120000</v>
      </c>
      <c r="G53" s="23">
        <v>-120000</v>
      </c>
      <c r="H53" s="19">
        <v>8576997</v>
      </c>
      <c r="I53" s="22">
        <v>3414000</v>
      </c>
      <c r="J53" s="17">
        <v>-376000</v>
      </c>
      <c r="K53" s="23">
        <v>-376000</v>
      </c>
    </row>
    <row r="54" spans="1:11" x14ac:dyDescent="0.25">
      <c r="A54" s="20" t="s">
        <v>57</v>
      </c>
      <c r="B54" s="17">
        <v>1763620</v>
      </c>
      <c r="C54" s="17">
        <v>1605873</v>
      </c>
      <c r="D54" s="21">
        <v>1204990</v>
      </c>
      <c r="E54" s="22">
        <v>500000</v>
      </c>
      <c r="F54" s="17">
        <v>500000</v>
      </c>
      <c r="G54" s="23">
        <v>500000</v>
      </c>
      <c r="H54" s="19">
        <v>1090890</v>
      </c>
      <c r="I54" s="22">
        <v>500000</v>
      </c>
      <c r="J54" s="17">
        <v>600000</v>
      </c>
      <c r="K54" s="23">
        <v>600000</v>
      </c>
    </row>
    <row r="55" spans="1:11" x14ac:dyDescent="0.25">
      <c r="A55" s="20" t="s">
        <v>58</v>
      </c>
      <c r="B55" s="17">
        <v>1419639</v>
      </c>
      <c r="C55" s="17">
        <v>2279907</v>
      </c>
      <c r="D55" s="21">
        <v>2385575</v>
      </c>
      <c r="E55" s="22">
        <v>200000</v>
      </c>
      <c r="F55" s="17">
        <v>380000</v>
      </c>
      <c r="G55" s="23">
        <v>380000</v>
      </c>
      <c r="H55" s="19">
        <v>-1605226</v>
      </c>
      <c r="I55" s="22">
        <v>209000</v>
      </c>
      <c r="J55" s="17">
        <v>224000</v>
      </c>
      <c r="K55" s="23">
        <v>224000</v>
      </c>
    </row>
    <row r="56" spans="1:11" x14ac:dyDescent="0.25">
      <c r="A56" s="20" t="s">
        <v>59</v>
      </c>
      <c r="B56" s="17">
        <v>348184</v>
      </c>
      <c r="C56" s="17">
        <v>147245</v>
      </c>
      <c r="D56" s="21">
        <v>633070</v>
      </c>
      <c r="E56" s="22">
        <v>140000</v>
      </c>
      <c r="F56" s="17">
        <v>1675000</v>
      </c>
      <c r="G56" s="23">
        <v>1675000</v>
      </c>
      <c r="H56" s="19">
        <v>1253372</v>
      </c>
      <c r="I56" s="22">
        <v>370000</v>
      </c>
      <c r="J56" s="17">
        <v>370000</v>
      </c>
      <c r="K56" s="23">
        <v>370000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3.8803459119496857</v>
      </c>
      <c r="F70" s="5">
        <f t="shared" si="8"/>
        <v>3.7222987886944816</v>
      </c>
      <c r="G70" s="5">
        <f t="shared" si="8"/>
        <v>3.7222987886944816</v>
      </c>
      <c r="H70" s="5">
        <f t="shared" si="8"/>
        <v>184.04647202769601</v>
      </c>
      <c r="I70" s="5">
        <f t="shared" si="8"/>
        <v>2.3797468354430378</v>
      </c>
      <c r="J70" s="5">
        <f t="shared" si="8"/>
        <v>3.6030602409638552</v>
      </c>
      <c r="K70" s="5">
        <f t="shared" si="8"/>
        <v>3.6750771513353118</v>
      </c>
    </row>
    <row r="71" spans="1:11" ht="13" hidden="1" x14ac:dyDescent="0.3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1233950</v>
      </c>
      <c r="F71" s="2">
        <f t="shared" si="9"/>
        <v>1382834</v>
      </c>
      <c r="G71" s="2">
        <f t="shared" si="9"/>
        <v>1382834</v>
      </c>
      <c r="H71" s="2">
        <f t="shared" si="9"/>
        <v>130565512</v>
      </c>
      <c r="I71" s="2">
        <f t="shared" si="9"/>
        <v>1504000</v>
      </c>
      <c r="J71" s="2">
        <f t="shared" si="9"/>
        <v>1196216</v>
      </c>
      <c r="K71" s="2">
        <f t="shared" si="9"/>
        <v>1238501</v>
      </c>
    </row>
    <row r="72" spans="1:11" ht="13" hidden="1" x14ac:dyDescent="0.3">
      <c r="A72" s="1" t="s">
        <v>105</v>
      </c>
      <c r="B72" s="2">
        <f>+B77</f>
        <v>2862329</v>
      </c>
      <c r="C72" s="2">
        <f t="shared" ref="C72:K72" si="10">+C77</f>
        <v>4668800</v>
      </c>
      <c r="D72" s="2">
        <f t="shared" si="10"/>
        <v>272186</v>
      </c>
      <c r="E72" s="2">
        <f t="shared" si="10"/>
        <v>318000</v>
      </c>
      <c r="F72" s="2">
        <f t="shared" si="10"/>
        <v>371500</v>
      </c>
      <c r="G72" s="2">
        <f t="shared" si="10"/>
        <v>371500</v>
      </c>
      <c r="H72" s="2">
        <f t="shared" si="10"/>
        <v>709416</v>
      </c>
      <c r="I72" s="2">
        <f t="shared" si="10"/>
        <v>632000</v>
      </c>
      <c r="J72" s="2">
        <f t="shared" si="10"/>
        <v>332000</v>
      </c>
      <c r="K72" s="2">
        <f t="shared" si="10"/>
        <v>337000</v>
      </c>
    </row>
    <row r="73" spans="1:11" ht="13" hidden="1" x14ac:dyDescent="0.3">
      <c r="A73" s="1" t="s">
        <v>106</v>
      </c>
      <c r="B73" s="2">
        <f>+B74</f>
        <v>2427890.8333333321</v>
      </c>
      <c r="C73" s="2">
        <f t="shared" ref="C73:K73" si="11">+(C78+C80+C81+C82)-(B78+B80+B81+B82)</f>
        <v>65824</v>
      </c>
      <c r="D73" s="2">
        <f t="shared" si="11"/>
        <v>3580728</v>
      </c>
      <c r="E73" s="2">
        <f t="shared" si="11"/>
        <v>-7076769</v>
      </c>
      <c r="F73" s="2">
        <f>+(F78+F80+F81+F82)-(D78+D80+D81+D82)</f>
        <v>-7071269</v>
      </c>
      <c r="G73" s="2">
        <f>+(G78+G80+G81+G82)-(D78+D80+D81+D82)</f>
        <v>-7071269</v>
      </c>
      <c r="H73" s="2">
        <f>+(H78+H80+H81+H82)-(D78+D80+D81+D82)</f>
        <v>-6131324</v>
      </c>
      <c r="I73" s="2">
        <f>+(I78+I80+I81+I82)-(E78+E80+E81+E82)</f>
        <v>0</v>
      </c>
      <c r="J73" s="2">
        <f t="shared" si="11"/>
        <v>5000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2427890.8333333321</v>
      </c>
      <c r="C74" s="2">
        <f>+C73</f>
        <v>65824</v>
      </c>
      <c r="D74" s="2">
        <f t="shared" ref="D74:K74" si="12">+D73</f>
        <v>3580728</v>
      </c>
      <c r="E74" s="2">
        <f t="shared" si="12"/>
        <v>-7076769</v>
      </c>
      <c r="F74" s="2">
        <f t="shared" si="12"/>
        <v>-7071269</v>
      </c>
      <c r="G74" s="2">
        <f t="shared" si="12"/>
        <v>-7071269</v>
      </c>
      <c r="H74" s="2">
        <f t="shared" si="12"/>
        <v>-6131324</v>
      </c>
      <c r="I74" s="2">
        <f t="shared" si="12"/>
        <v>0</v>
      </c>
      <c r="J74" s="2">
        <f t="shared" si="12"/>
        <v>5000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20749602</v>
      </c>
      <c r="C75" s="2">
        <f t="shared" ref="C75:K75" si="13">+C84-(((C80+C81+C82+C78)*C70)-C79)</f>
        <v>16601762</v>
      </c>
      <c r="D75" s="2">
        <f t="shared" si="13"/>
        <v>25094891</v>
      </c>
      <c r="E75" s="2">
        <f t="shared" si="13"/>
        <v>-4232933.7295597484</v>
      </c>
      <c r="F75" s="2">
        <f t="shared" si="13"/>
        <v>-4634487.1372812921</v>
      </c>
      <c r="G75" s="2">
        <f t="shared" si="13"/>
        <v>-4634487.1372812921</v>
      </c>
      <c r="H75" s="2">
        <f t="shared" si="13"/>
        <v>-104672378.10636353</v>
      </c>
      <c r="I75" s="2">
        <f t="shared" si="13"/>
        <v>-4863606.734177215</v>
      </c>
      <c r="J75" s="2">
        <f t="shared" si="13"/>
        <v>-4396043.6024096385</v>
      </c>
      <c r="K75" s="2">
        <f t="shared" si="13"/>
        <v>-4451132.7715133531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2862329</v>
      </c>
      <c r="C77" s="3">
        <v>4668800</v>
      </c>
      <c r="D77" s="3">
        <v>272186</v>
      </c>
      <c r="E77" s="3">
        <v>318000</v>
      </c>
      <c r="F77" s="3">
        <v>371500</v>
      </c>
      <c r="G77" s="3">
        <v>371500</v>
      </c>
      <c r="H77" s="3">
        <v>709416</v>
      </c>
      <c r="I77" s="3">
        <v>632000</v>
      </c>
      <c r="J77" s="3">
        <v>332000</v>
      </c>
      <c r="K77" s="3">
        <v>337000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23707361</v>
      </c>
      <c r="C79" s="3">
        <v>19371772</v>
      </c>
      <c r="D79" s="3">
        <v>21871822</v>
      </c>
      <c r="E79" s="3">
        <v>0</v>
      </c>
      <c r="F79" s="3">
        <v>0</v>
      </c>
      <c r="G79" s="3">
        <v>0</v>
      </c>
      <c r="H79" s="3">
        <v>25271961</v>
      </c>
      <c r="I79" s="3">
        <v>212417</v>
      </c>
      <c r="J79" s="3">
        <v>212562</v>
      </c>
      <c r="K79" s="3">
        <v>220343</v>
      </c>
    </row>
    <row r="80" spans="1:11" ht="13" hidden="1" x14ac:dyDescent="0.3">
      <c r="A80" s="1" t="s">
        <v>71</v>
      </c>
      <c r="B80" s="3">
        <v>3435217</v>
      </c>
      <c r="C80" s="3">
        <v>3501041</v>
      </c>
      <c r="D80" s="3">
        <v>7081769</v>
      </c>
      <c r="E80" s="3">
        <v>5000</v>
      </c>
      <c r="F80" s="3">
        <v>10500</v>
      </c>
      <c r="G80" s="3">
        <v>10500</v>
      </c>
      <c r="H80" s="3">
        <v>950445</v>
      </c>
      <c r="I80" s="3">
        <v>5000</v>
      </c>
      <c r="J80" s="3">
        <v>10000</v>
      </c>
      <c r="K80" s="3">
        <v>10000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1233950</v>
      </c>
      <c r="F83" s="3">
        <v>1382834</v>
      </c>
      <c r="G83" s="3">
        <v>1382834</v>
      </c>
      <c r="H83" s="3">
        <v>130565512</v>
      </c>
      <c r="I83" s="3">
        <v>1504000</v>
      </c>
      <c r="J83" s="3">
        <v>1196216</v>
      </c>
      <c r="K83" s="3">
        <v>1238501</v>
      </c>
    </row>
    <row r="84" spans="1:11" ht="13" hidden="1" x14ac:dyDescent="0.3">
      <c r="A84" s="1" t="s">
        <v>75</v>
      </c>
      <c r="B84" s="3">
        <v>-2957759</v>
      </c>
      <c r="C84" s="3">
        <v>-2770010</v>
      </c>
      <c r="D84" s="3">
        <v>3223069</v>
      </c>
      <c r="E84" s="3">
        <v>-4213532</v>
      </c>
      <c r="F84" s="3">
        <v>-4595403</v>
      </c>
      <c r="G84" s="3">
        <v>-4595403</v>
      </c>
      <c r="H84" s="3">
        <v>44981710</v>
      </c>
      <c r="I84" s="3">
        <v>-5064125</v>
      </c>
      <c r="J84" s="3">
        <v>-4572575</v>
      </c>
      <c r="K84" s="3">
        <v>-4634725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61326977</v>
      </c>
      <c r="C5" s="17">
        <v>63792437</v>
      </c>
      <c r="D5" s="21">
        <v>100601308</v>
      </c>
      <c r="E5" s="22">
        <v>89116393</v>
      </c>
      <c r="F5" s="17">
        <v>89116393</v>
      </c>
      <c r="G5" s="23">
        <v>89116393</v>
      </c>
      <c r="H5" s="19">
        <v>107606383</v>
      </c>
      <c r="I5" s="22">
        <v>93037515</v>
      </c>
      <c r="J5" s="17">
        <v>103376857</v>
      </c>
      <c r="K5" s="23">
        <v>112105988</v>
      </c>
    </row>
    <row r="6" spans="1:11" x14ac:dyDescent="0.25">
      <c r="A6" s="20" t="s">
        <v>18</v>
      </c>
      <c r="B6" s="17">
        <v>112384936</v>
      </c>
      <c r="C6" s="17">
        <v>37604001</v>
      </c>
      <c r="D6" s="21">
        <v>110758638</v>
      </c>
      <c r="E6" s="22">
        <v>141297782</v>
      </c>
      <c r="F6" s="17">
        <v>141297782</v>
      </c>
      <c r="G6" s="23">
        <v>141297782</v>
      </c>
      <c r="H6" s="19">
        <v>141223049</v>
      </c>
      <c r="I6" s="22">
        <v>140740265</v>
      </c>
      <c r="J6" s="17">
        <v>160661743</v>
      </c>
      <c r="K6" s="23">
        <v>179184823</v>
      </c>
    </row>
    <row r="7" spans="1:11" x14ac:dyDescent="0.25">
      <c r="A7" s="20" t="s">
        <v>19</v>
      </c>
      <c r="B7" s="17">
        <v>0</v>
      </c>
      <c r="C7" s="17">
        <v>57</v>
      </c>
      <c r="D7" s="21">
        <v>179459</v>
      </c>
      <c r="E7" s="22">
        <v>0</v>
      </c>
      <c r="F7" s="17">
        <v>0</v>
      </c>
      <c r="G7" s="23">
        <v>0</v>
      </c>
      <c r="H7" s="19">
        <v>2369825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0</v>
      </c>
      <c r="C8" s="17">
        <v>42541000</v>
      </c>
      <c r="D8" s="21">
        <v>208141179</v>
      </c>
      <c r="E8" s="22">
        <v>171968000</v>
      </c>
      <c r="F8" s="17">
        <v>196968000</v>
      </c>
      <c r="G8" s="23">
        <v>196968000</v>
      </c>
      <c r="H8" s="19">
        <v>198761416</v>
      </c>
      <c r="I8" s="22">
        <v>200372000</v>
      </c>
      <c r="J8" s="17">
        <v>181238000</v>
      </c>
      <c r="K8" s="23">
        <v>189402000</v>
      </c>
    </row>
    <row r="9" spans="1:11" x14ac:dyDescent="0.25">
      <c r="A9" s="20" t="s">
        <v>21</v>
      </c>
      <c r="B9" s="17">
        <v>839637</v>
      </c>
      <c r="C9" s="17">
        <v>870366</v>
      </c>
      <c r="D9" s="21">
        <v>90332508</v>
      </c>
      <c r="E9" s="22">
        <v>3803825</v>
      </c>
      <c r="F9" s="17">
        <v>3803824</v>
      </c>
      <c r="G9" s="23">
        <v>3803824</v>
      </c>
      <c r="H9" s="19">
        <v>32716226</v>
      </c>
      <c r="I9" s="22">
        <v>16753465</v>
      </c>
      <c r="J9" s="17">
        <v>17821086</v>
      </c>
      <c r="K9" s="23">
        <v>17431764</v>
      </c>
    </row>
    <row r="10" spans="1:11" x14ac:dyDescent="0.25">
      <c r="A10" s="24" t="s">
        <v>99</v>
      </c>
      <c r="B10" s="25">
        <f>SUM(B5:B9)</f>
        <v>174551550</v>
      </c>
      <c r="C10" s="26">
        <f t="shared" ref="C10:K10" si="0">SUM(C5:C9)</f>
        <v>144807861</v>
      </c>
      <c r="D10" s="27">
        <f t="shared" si="0"/>
        <v>510013092</v>
      </c>
      <c r="E10" s="25">
        <f t="shared" si="0"/>
        <v>406186000</v>
      </c>
      <c r="F10" s="26">
        <f t="shared" si="0"/>
        <v>431185999</v>
      </c>
      <c r="G10" s="28">
        <f t="shared" si="0"/>
        <v>431185999</v>
      </c>
      <c r="H10" s="29">
        <f t="shared" si="0"/>
        <v>482676899</v>
      </c>
      <c r="I10" s="25">
        <f t="shared" si="0"/>
        <v>450903245</v>
      </c>
      <c r="J10" s="26">
        <f t="shared" si="0"/>
        <v>463097686</v>
      </c>
      <c r="K10" s="28">
        <f t="shared" si="0"/>
        <v>498124575</v>
      </c>
    </row>
    <row r="11" spans="1:11" x14ac:dyDescent="0.25">
      <c r="A11" s="20" t="s">
        <v>22</v>
      </c>
      <c r="B11" s="17">
        <v>119637</v>
      </c>
      <c r="C11" s="17">
        <v>0</v>
      </c>
      <c r="D11" s="21">
        <v>119529788</v>
      </c>
      <c r="E11" s="22">
        <v>162327825</v>
      </c>
      <c r="F11" s="17">
        <v>162327825</v>
      </c>
      <c r="G11" s="23">
        <v>162327825</v>
      </c>
      <c r="H11" s="19">
        <v>143821343</v>
      </c>
      <c r="I11" s="22">
        <v>172962534</v>
      </c>
      <c r="J11" s="17">
        <v>180743762</v>
      </c>
      <c r="K11" s="23">
        <v>185309228</v>
      </c>
    </row>
    <row r="12" spans="1:11" x14ac:dyDescent="0.25">
      <c r="A12" s="20" t="s">
        <v>23</v>
      </c>
      <c r="B12" s="17">
        <v>0</v>
      </c>
      <c r="C12" s="17">
        <v>0</v>
      </c>
      <c r="D12" s="21">
        <v>8734028</v>
      </c>
      <c r="E12" s="22">
        <v>7796271</v>
      </c>
      <c r="F12" s="17">
        <v>7796271</v>
      </c>
      <c r="G12" s="23">
        <v>7796271</v>
      </c>
      <c r="H12" s="19">
        <v>8405897</v>
      </c>
      <c r="I12" s="22">
        <v>8339059</v>
      </c>
      <c r="J12" s="17">
        <v>8714315</v>
      </c>
      <c r="K12" s="23">
        <v>8932175</v>
      </c>
    </row>
    <row r="13" spans="1:11" x14ac:dyDescent="0.25">
      <c r="A13" s="20" t="s">
        <v>24</v>
      </c>
      <c r="B13" s="17">
        <v>6300</v>
      </c>
      <c r="C13" s="17">
        <v>0</v>
      </c>
      <c r="D13" s="21">
        <v>78528623</v>
      </c>
      <c r="E13" s="22">
        <v>43834115</v>
      </c>
      <c r="F13" s="17">
        <v>43834115</v>
      </c>
      <c r="G13" s="23">
        <v>43834115</v>
      </c>
      <c r="H13" s="19">
        <v>28757106</v>
      </c>
      <c r="I13" s="22">
        <v>47713999</v>
      </c>
      <c r="J13" s="17">
        <v>49861130</v>
      </c>
      <c r="K13" s="23">
        <v>52104879</v>
      </c>
    </row>
    <row r="14" spans="1:11" x14ac:dyDescent="0.25">
      <c r="A14" s="20" t="s">
        <v>25</v>
      </c>
      <c r="B14" s="17">
        <v>1450808</v>
      </c>
      <c r="C14" s="17">
        <v>2986177</v>
      </c>
      <c r="D14" s="21">
        <v>33109424</v>
      </c>
      <c r="E14" s="22">
        <v>2608696</v>
      </c>
      <c r="F14" s="17">
        <v>2608696</v>
      </c>
      <c r="G14" s="23">
        <v>2608696</v>
      </c>
      <c r="H14" s="19">
        <v>27104213</v>
      </c>
      <c r="I14" s="22">
        <v>6264000</v>
      </c>
      <c r="J14" s="17">
        <v>6545880</v>
      </c>
      <c r="K14" s="23">
        <v>6709528</v>
      </c>
    </row>
    <row r="15" spans="1:11" x14ac:dyDescent="0.25">
      <c r="A15" s="20" t="s">
        <v>26</v>
      </c>
      <c r="B15" s="17">
        <v>47148973</v>
      </c>
      <c r="C15" s="17">
        <v>36856202</v>
      </c>
      <c r="D15" s="21">
        <v>80935535</v>
      </c>
      <c r="E15" s="22">
        <v>53463460</v>
      </c>
      <c r="F15" s="17">
        <v>53463460</v>
      </c>
      <c r="G15" s="23">
        <v>53463460</v>
      </c>
      <c r="H15" s="19">
        <v>66202699</v>
      </c>
      <c r="I15" s="22">
        <v>79327817</v>
      </c>
      <c r="J15" s="17">
        <v>82897569</v>
      </c>
      <c r="K15" s="23">
        <v>84970007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38319715</v>
      </c>
      <c r="C17" s="17">
        <v>28415213</v>
      </c>
      <c r="D17" s="21">
        <v>77916437</v>
      </c>
      <c r="E17" s="22">
        <v>140039536</v>
      </c>
      <c r="F17" s="17">
        <v>139539536</v>
      </c>
      <c r="G17" s="23">
        <v>139539536</v>
      </c>
      <c r="H17" s="19">
        <v>322731065</v>
      </c>
      <c r="I17" s="22">
        <v>135244528</v>
      </c>
      <c r="J17" s="17">
        <v>117229523</v>
      </c>
      <c r="K17" s="23">
        <v>118743516</v>
      </c>
    </row>
    <row r="18" spans="1:11" x14ac:dyDescent="0.25">
      <c r="A18" s="30" t="s">
        <v>29</v>
      </c>
      <c r="B18" s="31">
        <f>SUM(B11:B17)</f>
        <v>87045433</v>
      </c>
      <c r="C18" s="32">
        <f t="shared" ref="C18:K18" si="1">SUM(C11:C17)</f>
        <v>68257592</v>
      </c>
      <c r="D18" s="33">
        <f t="shared" si="1"/>
        <v>398753835</v>
      </c>
      <c r="E18" s="31">
        <f t="shared" si="1"/>
        <v>410069903</v>
      </c>
      <c r="F18" s="32">
        <f t="shared" si="1"/>
        <v>409569903</v>
      </c>
      <c r="G18" s="34">
        <f t="shared" si="1"/>
        <v>409569903</v>
      </c>
      <c r="H18" s="35">
        <f t="shared" si="1"/>
        <v>597022323</v>
      </c>
      <c r="I18" s="31">
        <f t="shared" si="1"/>
        <v>449851937</v>
      </c>
      <c r="J18" s="32">
        <f t="shared" si="1"/>
        <v>445992179</v>
      </c>
      <c r="K18" s="34">
        <f t="shared" si="1"/>
        <v>456769333</v>
      </c>
    </row>
    <row r="19" spans="1:11" x14ac:dyDescent="0.25">
      <c r="A19" s="30" t="s">
        <v>30</v>
      </c>
      <c r="B19" s="36">
        <f>+B10-B18</f>
        <v>87506117</v>
      </c>
      <c r="C19" s="37">
        <f t="shared" ref="C19:K19" si="2">+C10-C18</f>
        <v>76550269</v>
      </c>
      <c r="D19" s="38">
        <f t="shared" si="2"/>
        <v>111259257</v>
      </c>
      <c r="E19" s="36">
        <f t="shared" si="2"/>
        <v>-3883903</v>
      </c>
      <c r="F19" s="37">
        <f t="shared" si="2"/>
        <v>21616096</v>
      </c>
      <c r="G19" s="39">
        <f t="shared" si="2"/>
        <v>21616096</v>
      </c>
      <c r="H19" s="40">
        <f t="shared" si="2"/>
        <v>-114345424</v>
      </c>
      <c r="I19" s="36">
        <f t="shared" si="2"/>
        <v>1051308</v>
      </c>
      <c r="J19" s="37">
        <f t="shared" si="2"/>
        <v>17105507</v>
      </c>
      <c r="K19" s="39">
        <f t="shared" si="2"/>
        <v>41355242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28293447</v>
      </c>
      <c r="E20" s="42">
        <v>103731000</v>
      </c>
      <c r="F20" s="43">
        <v>103731000</v>
      </c>
      <c r="G20" s="45">
        <v>103731000</v>
      </c>
      <c r="H20" s="46">
        <v>6877758</v>
      </c>
      <c r="I20" s="42">
        <v>43114000</v>
      </c>
      <c r="J20" s="43">
        <v>64238000</v>
      </c>
      <c r="K20" s="45">
        <v>66003000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87506117</v>
      </c>
      <c r="C22" s="55">
        <f t="shared" ref="C22:K22" si="3">SUM(C19:C21)</f>
        <v>76550269</v>
      </c>
      <c r="D22" s="56">
        <f t="shared" si="3"/>
        <v>139552704</v>
      </c>
      <c r="E22" s="54">
        <f t="shared" si="3"/>
        <v>99847097</v>
      </c>
      <c r="F22" s="55">
        <f t="shared" si="3"/>
        <v>125347096</v>
      </c>
      <c r="G22" s="57">
        <f t="shared" si="3"/>
        <v>125347096</v>
      </c>
      <c r="H22" s="58">
        <f t="shared" si="3"/>
        <v>-107467666</v>
      </c>
      <c r="I22" s="54">
        <f t="shared" si="3"/>
        <v>44165308</v>
      </c>
      <c r="J22" s="55">
        <f t="shared" si="3"/>
        <v>81343507</v>
      </c>
      <c r="K22" s="57">
        <f t="shared" si="3"/>
        <v>107358242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87506117</v>
      </c>
      <c r="C24" s="37">
        <f t="shared" ref="C24:K24" si="4">SUM(C22:C23)</f>
        <v>76550269</v>
      </c>
      <c r="D24" s="38">
        <f t="shared" si="4"/>
        <v>139552704</v>
      </c>
      <c r="E24" s="36">
        <f t="shared" si="4"/>
        <v>99847097</v>
      </c>
      <c r="F24" s="37">
        <f t="shared" si="4"/>
        <v>125347096</v>
      </c>
      <c r="G24" s="39">
        <f t="shared" si="4"/>
        <v>125347096</v>
      </c>
      <c r="H24" s="40">
        <f t="shared" si="4"/>
        <v>-107467666</v>
      </c>
      <c r="I24" s="36">
        <f t="shared" si="4"/>
        <v>44165308</v>
      </c>
      <c r="J24" s="37">
        <f t="shared" si="4"/>
        <v>81343507</v>
      </c>
      <c r="K24" s="39">
        <f t="shared" si="4"/>
        <v>107358242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1357067112</v>
      </c>
      <c r="C27" s="66">
        <v>1359958468</v>
      </c>
      <c r="D27" s="67">
        <v>1637497741</v>
      </c>
      <c r="E27" s="68">
        <v>96746131</v>
      </c>
      <c r="F27" s="66">
        <v>-4000000</v>
      </c>
      <c r="G27" s="69">
        <v>-4000000</v>
      </c>
      <c r="H27" s="70">
        <v>1678807864</v>
      </c>
      <c r="I27" s="68">
        <v>77730541</v>
      </c>
      <c r="J27" s="66">
        <v>14038321</v>
      </c>
      <c r="K27" s="69">
        <v>14389279</v>
      </c>
    </row>
    <row r="28" spans="1:11" x14ac:dyDescent="0.25">
      <c r="A28" s="71" t="s">
        <v>36</v>
      </c>
      <c r="B28" s="17">
        <v>1179463975</v>
      </c>
      <c r="C28" s="17">
        <v>1182315572</v>
      </c>
      <c r="D28" s="21">
        <v>18630285</v>
      </c>
      <c r="E28" s="22">
        <v>90389611</v>
      </c>
      <c r="F28" s="17">
        <v>-4000000</v>
      </c>
      <c r="G28" s="23">
        <v>-4000000</v>
      </c>
      <c r="H28" s="19">
        <v>82343423</v>
      </c>
      <c r="I28" s="22">
        <v>65296741</v>
      </c>
      <c r="J28" s="17">
        <v>1045000</v>
      </c>
      <c r="K28" s="23">
        <v>1071125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164853105</v>
      </c>
      <c r="C31" s="17">
        <v>164892864</v>
      </c>
      <c r="D31" s="21">
        <v>1618908935</v>
      </c>
      <c r="E31" s="22">
        <v>4269566</v>
      </c>
      <c r="F31" s="17">
        <v>0</v>
      </c>
      <c r="G31" s="23">
        <v>0</v>
      </c>
      <c r="H31" s="19">
        <v>1594388381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1344317080</v>
      </c>
      <c r="C32" s="66">
        <f t="shared" ref="C32:K32" si="5">SUM(C28:C31)</f>
        <v>1347208436</v>
      </c>
      <c r="D32" s="67">
        <f t="shared" si="5"/>
        <v>1637539220</v>
      </c>
      <c r="E32" s="68">
        <f t="shared" si="5"/>
        <v>94659177</v>
      </c>
      <c r="F32" s="66">
        <f t="shared" si="5"/>
        <v>-4000000</v>
      </c>
      <c r="G32" s="69">
        <f t="shared" si="5"/>
        <v>-4000000</v>
      </c>
      <c r="H32" s="70">
        <f t="shared" si="5"/>
        <v>1676731804</v>
      </c>
      <c r="I32" s="68">
        <f t="shared" si="5"/>
        <v>65296741</v>
      </c>
      <c r="J32" s="66">
        <f t="shared" si="5"/>
        <v>1045000</v>
      </c>
      <c r="K32" s="69">
        <f t="shared" si="5"/>
        <v>1071125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801615896</v>
      </c>
      <c r="C35" s="17">
        <v>783467806</v>
      </c>
      <c r="D35" s="21">
        <v>1398190276</v>
      </c>
      <c r="E35" s="22">
        <v>697849996</v>
      </c>
      <c r="F35" s="17">
        <v>811913374</v>
      </c>
      <c r="G35" s="23">
        <v>811913374</v>
      </c>
      <c r="H35" s="19">
        <v>106965992</v>
      </c>
      <c r="I35" s="22">
        <v>1408271386</v>
      </c>
      <c r="J35" s="17">
        <v>1527548739</v>
      </c>
      <c r="K35" s="23">
        <v>1555456265</v>
      </c>
    </row>
    <row r="36" spans="1:11" x14ac:dyDescent="0.25">
      <c r="A36" s="20" t="s">
        <v>42</v>
      </c>
      <c r="B36" s="17">
        <v>693526997</v>
      </c>
      <c r="C36" s="17">
        <v>696418353</v>
      </c>
      <c r="D36" s="21">
        <v>1107185314</v>
      </c>
      <c r="E36" s="22">
        <v>736555349</v>
      </c>
      <c r="F36" s="17">
        <v>635309218</v>
      </c>
      <c r="G36" s="23">
        <v>635309218</v>
      </c>
      <c r="H36" s="19">
        <v>1149773958</v>
      </c>
      <c r="I36" s="22">
        <v>1244362706</v>
      </c>
      <c r="J36" s="17">
        <v>1178523364</v>
      </c>
      <c r="K36" s="23">
        <v>1176630564</v>
      </c>
    </row>
    <row r="37" spans="1:11" x14ac:dyDescent="0.25">
      <c r="A37" s="20" t="s">
        <v>43</v>
      </c>
      <c r="B37" s="17">
        <v>693627291</v>
      </c>
      <c r="C37" s="17">
        <v>601774391</v>
      </c>
      <c r="D37" s="21">
        <v>1207029610</v>
      </c>
      <c r="E37" s="22">
        <v>570076694</v>
      </c>
      <c r="F37" s="17">
        <v>557393945</v>
      </c>
      <c r="G37" s="23">
        <v>557393945</v>
      </c>
      <c r="H37" s="19">
        <v>797468072</v>
      </c>
      <c r="I37" s="22">
        <v>1390274724</v>
      </c>
      <c r="J37" s="17">
        <v>1406532528</v>
      </c>
      <c r="K37" s="23">
        <v>1406532528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45749113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626503367</v>
      </c>
      <c r="C39" s="17">
        <v>725011229</v>
      </c>
      <c r="D39" s="21">
        <v>1113044163</v>
      </c>
      <c r="E39" s="22">
        <v>840398469</v>
      </c>
      <c r="F39" s="17">
        <v>865898465</v>
      </c>
      <c r="G39" s="23">
        <v>865898465</v>
      </c>
      <c r="H39" s="19">
        <v>566739544</v>
      </c>
      <c r="I39" s="22">
        <v>1262359368</v>
      </c>
      <c r="J39" s="17">
        <v>1299539575</v>
      </c>
      <c r="K39" s="23">
        <v>1325554301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2284966</v>
      </c>
      <c r="C42" s="17">
        <v>5657527</v>
      </c>
      <c r="D42" s="21">
        <v>-51547648</v>
      </c>
      <c r="E42" s="22">
        <v>134359173</v>
      </c>
      <c r="F42" s="17">
        <v>146911402</v>
      </c>
      <c r="G42" s="23">
        <v>146911402</v>
      </c>
      <c r="H42" s="19">
        <v>57824392</v>
      </c>
      <c r="I42" s="22">
        <v>41668826</v>
      </c>
      <c r="J42" s="17">
        <v>86488403</v>
      </c>
      <c r="K42" s="23">
        <v>102773055</v>
      </c>
    </row>
    <row r="43" spans="1:11" x14ac:dyDescent="0.25">
      <c r="A43" s="20" t="s">
        <v>48</v>
      </c>
      <c r="B43" s="17">
        <v>-85806</v>
      </c>
      <c r="C43" s="17">
        <v>-85806</v>
      </c>
      <c r="D43" s="21">
        <v>-3855718</v>
      </c>
      <c r="E43" s="22">
        <v>-107273571</v>
      </c>
      <c r="F43" s="17">
        <v>4000000</v>
      </c>
      <c r="G43" s="23">
        <v>4000000</v>
      </c>
      <c r="H43" s="19">
        <v>0</v>
      </c>
      <c r="I43" s="22">
        <v>-64296741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2199160</v>
      </c>
      <c r="C45" s="66">
        <v>5571721</v>
      </c>
      <c r="D45" s="67">
        <v>-52774366</v>
      </c>
      <c r="E45" s="68">
        <v>182896786</v>
      </c>
      <c r="F45" s="66">
        <v>306722586</v>
      </c>
      <c r="G45" s="69">
        <v>306722586</v>
      </c>
      <c r="H45" s="70">
        <v>55195392</v>
      </c>
      <c r="I45" s="68">
        <v>532968323</v>
      </c>
      <c r="J45" s="66">
        <v>642082641</v>
      </c>
      <c r="K45" s="69">
        <v>658367293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-44992057</v>
      </c>
      <c r="C48" s="17">
        <v>-134754764</v>
      </c>
      <c r="D48" s="21">
        <v>133553725</v>
      </c>
      <c r="E48" s="22">
        <v>181167042</v>
      </c>
      <c r="F48" s="17">
        <v>310242337</v>
      </c>
      <c r="G48" s="23">
        <v>310242337</v>
      </c>
      <c r="H48" s="19">
        <v>16647517</v>
      </c>
      <c r="I48" s="22">
        <v>518984127</v>
      </c>
      <c r="J48" s="17">
        <v>627457260</v>
      </c>
      <c r="K48" s="23">
        <v>643376792</v>
      </c>
    </row>
    <row r="49" spans="1:11" x14ac:dyDescent="0.25">
      <c r="A49" s="20" t="s">
        <v>53</v>
      </c>
      <c r="B49" s="17">
        <f>+B75</f>
        <v>531858422.3834455</v>
      </c>
      <c r="C49" s="17">
        <f t="shared" ref="C49:K49" si="6">+C75</f>
        <v>400028676.93449694</v>
      </c>
      <c r="D49" s="21">
        <f t="shared" si="6"/>
        <v>1016056712.5690376</v>
      </c>
      <c r="E49" s="22">
        <f t="shared" si="6"/>
        <v>-77602345.073479414</v>
      </c>
      <c r="F49" s="17">
        <f t="shared" si="6"/>
        <v>-75082566.1209988</v>
      </c>
      <c r="G49" s="23">
        <f t="shared" si="6"/>
        <v>-75082566.1209988</v>
      </c>
      <c r="H49" s="19">
        <f t="shared" si="6"/>
        <v>655067151.34665871</v>
      </c>
      <c r="I49" s="22">
        <f t="shared" si="6"/>
        <v>-570610621.74774659</v>
      </c>
      <c r="J49" s="17">
        <f t="shared" si="6"/>
        <v>-559742382.48586178</v>
      </c>
      <c r="K49" s="23">
        <f t="shared" si="6"/>
        <v>-564143709.14235806</v>
      </c>
    </row>
    <row r="50" spans="1:11" x14ac:dyDescent="0.25">
      <c r="A50" s="30" t="s">
        <v>54</v>
      </c>
      <c r="B50" s="66">
        <f>+B48-B49</f>
        <v>-576850479.3834455</v>
      </c>
      <c r="C50" s="66">
        <f t="shared" ref="C50:K50" si="7">+C48-C49</f>
        <v>-534783440.93449694</v>
      </c>
      <c r="D50" s="67">
        <f t="shared" si="7"/>
        <v>-882502987.56903756</v>
      </c>
      <c r="E50" s="68">
        <f t="shared" si="7"/>
        <v>258769387.07347941</v>
      </c>
      <c r="F50" s="66">
        <f t="shared" si="7"/>
        <v>385324903.1209988</v>
      </c>
      <c r="G50" s="69">
        <f t="shared" si="7"/>
        <v>385324903.1209988</v>
      </c>
      <c r="H50" s="70">
        <f t="shared" si="7"/>
        <v>-638419634.34665871</v>
      </c>
      <c r="I50" s="68">
        <f t="shared" si="7"/>
        <v>1089594748.7477465</v>
      </c>
      <c r="J50" s="66">
        <f t="shared" si="7"/>
        <v>1187199642.4858618</v>
      </c>
      <c r="K50" s="69">
        <f t="shared" si="7"/>
        <v>1207520501.1423581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586901952</v>
      </c>
      <c r="C53" s="17">
        <v>589793308</v>
      </c>
      <c r="D53" s="21">
        <v>1049270848</v>
      </c>
      <c r="E53" s="22">
        <v>630361449</v>
      </c>
      <c r="F53" s="17">
        <v>529115318</v>
      </c>
      <c r="G53" s="23">
        <v>529115318</v>
      </c>
      <c r="H53" s="19">
        <v>1111970483</v>
      </c>
      <c r="I53" s="22">
        <v>1174048641</v>
      </c>
      <c r="J53" s="17">
        <v>1108209299</v>
      </c>
      <c r="K53" s="23">
        <v>1106316499</v>
      </c>
    </row>
    <row r="54" spans="1:11" x14ac:dyDescent="0.25">
      <c r="A54" s="20" t="s">
        <v>57</v>
      </c>
      <c r="B54" s="17">
        <v>6300</v>
      </c>
      <c r="C54" s="17">
        <v>0</v>
      </c>
      <c r="D54" s="21">
        <v>33077109</v>
      </c>
      <c r="E54" s="22">
        <v>43834115</v>
      </c>
      <c r="F54" s="17">
        <v>43834115</v>
      </c>
      <c r="G54" s="23">
        <v>43834115</v>
      </c>
      <c r="H54" s="19">
        <v>24311696</v>
      </c>
      <c r="I54" s="22">
        <v>47713999</v>
      </c>
      <c r="J54" s="17">
        <v>49861130</v>
      </c>
      <c r="K54" s="23">
        <v>52104879</v>
      </c>
    </row>
    <row r="55" spans="1:11" x14ac:dyDescent="0.25">
      <c r="A55" s="20" t="s">
        <v>58</v>
      </c>
      <c r="B55" s="17">
        <v>697806339</v>
      </c>
      <c r="C55" s="17">
        <v>699967328</v>
      </c>
      <c r="D55" s="21">
        <v>9565826</v>
      </c>
      <c r="E55" s="22">
        <v>5697309</v>
      </c>
      <c r="F55" s="17">
        <v>0</v>
      </c>
      <c r="G55" s="23">
        <v>0</v>
      </c>
      <c r="H55" s="19">
        <v>9808686</v>
      </c>
      <c r="I55" s="22">
        <v>18791798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7051111</v>
      </c>
      <c r="C56" s="17">
        <v>-381865</v>
      </c>
      <c r="D56" s="21">
        <v>1964061</v>
      </c>
      <c r="E56" s="22">
        <v>1600000</v>
      </c>
      <c r="F56" s="17">
        <v>1600000</v>
      </c>
      <c r="G56" s="23">
        <v>1600000</v>
      </c>
      <c r="H56" s="19">
        <v>40710</v>
      </c>
      <c r="I56" s="22">
        <v>1920960</v>
      </c>
      <c r="J56" s="17">
        <v>2007403</v>
      </c>
      <c r="K56" s="23">
        <v>2057589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18713351</v>
      </c>
      <c r="C59" s="17">
        <v>1488946388</v>
      </c>
      <c r="D59" s="21">
        <v>1185690885</v>
      </c>
      <c r="E59" s="22">
        <v>4121596</v>
      </c>
      <c r="F59" s="17">
        <v>4121596</v>
      </c>
      <c r="G59" s="23">
        <v>4121596</v>
      </c>
      <c r="H59" s="19">
        <v>19867178</v>
      </c>
      <c r="I59" s="22">
        <v>3425926</v>
      </c>
      <c r="J59" s="17">
        <v>3425926</v>
      </c>
      <c r="K59" s="23">
        <v>3425926</v>
      </c>
    </row>
    <row r="60" spans="1:11" x14ac:dyDescent="0.25">
      <c r="A60" s="20" t="s">
        <v>62</v>
      </c>
      <c r="B60" s="17">
        <v>6448584</v>
      </c>
      <c r="C60" s="17">
        <v>8317846</v>
      </c>
      <c r="D60" s="21">
        <v>9303937</v>
      </c>
      <c r="E60" s="22">
        <v>10117822</v>
      </c>
      <c r="F60" s="17">
        <v>5458389</v>
      </c>
      <c r="G60" s="23">
        <v>5458389</v>
      </c>
      <c r="H60" s="19">
        <v>12470635</v>
      </c>
      <c r="I60" s="22">
        <v>5698558</v>
      </c>
      <c r="J60" s="17">
        <v>5994839</v>
      </c>
      <c r="K60" s="23">
        <v>6191706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-6448584</v>
      </c>
      <c r="C63" s="86">
        <v>-9303937</v>
      </c>
      <c r="D63" s="87">
        <v>-9303937</v>
      </c>
      <c r="E63" s="85">
        <v>-5458389</v>
      </c>
      <c r="F63" s="86">
        <v>-5458389</v>
      </c>
      <c r="G63" s="87">
        <v>-5458389</v>
      </c>
      <c r="H63" s="88">
        <v>-5458389</v>
      </c>
      <c r="I63" s="85">
        <v>-5994839</v>
      </c>
      <c r="J63" s="86">
        <v>-6191706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1.3123859104701019E-2</v>
      </c>
      <c r="C70" s="5">
        <f t="shared" ref="C70:K70" si="8">IF(ISERROR(C71/C72),0,(C71/C72))</f>
        <v>5.5678937107498584E-2</v>
      </c>
      <c r="D70" s="5">
        <f t="shared" si="8"/>
        <v>-2.8414997662382781E-2</v>
      </c>
      <c r="E70" s="5">
        <f t="shared" si="8"/>
        <v>0.68151513206277459</v>
      </c>
      <c r="F70" s="5">
        <f t="shared" si="8"/>
        <v>0.67897299927911436</v>
      </c>
      <c r="G70" s="5">
        <f t="shared" si="8"/>
        <v>0.67897299927911436</v>
      </c>
      <c r="H70" s="5">
        <f t="shared" si="8"/>
        <v>-2.2304558698340679E-2</v>
      </c>
      <c r="I70" s="5">
        <f t="shared" si="8"/>
        <v>0.55171427800691542</v>
      </c>
      <c r="J70" s="5">
        <f t="shared" si="8"/>
        <v>0.54919989423991022</v>
      </c>
      <c r="K70" s="5">
        <f t="shared" si="8"/>
        <v>0.54612137077188938</v>
      </c>
    </row>
    <row r="71" spans="1:11" ht="13" hidden="1" x14ac:dyDescent="0.3">
      <c r="A71" s="1" t="s">
        <v>104</v>
      </c>
      <c r="B71" s="2">
        <f>+B83</f>
        <v>2284966</v>
      </c>
      <c r="C71" s="2">
        <f t="shared" ref="C71:K71" si="9">+C83</f>
        <v>5657527</v>
      </c>
      <c r="D71" s="2">
        <f t="shared" si="9"/>
        <v>-6016141</v>
      </c>
      <c r="E71" s="2">
        <f t="shared" si="9"/>
        <v>158188590</v>
      </c>
      <c r="F71" s="2">
        <f t="shared" si="9"/>
        <v>157598527</v>
      </c>
      <c r="G71" s="2">
        <f t="shared" si="9"/>
        <v>157598527</v>
      </c>
      <c r="H71" s="2">
        <f t="shared" si="9"/>
        <v>-5559637</v>
      </c>
      <c r="I71" s="2">
        <f t="shared" si="9"/>
        <v>137009264</v>
      </c>
      <c r="J71" s="2">
        <f t="shared" si="9"/>
        <v>153873466</v>
      </c>
      <c r="K71" s="2">
        <f t="shared" si="9"/>
        <v>168255923</v>
      </c>
    </row>
    <row r="72" spans="1:11" ht="13" hidden="1" x14ac:dyDescent="0.3">
      <c r="A72" s="1" t="s">
        <v>105</v>
      </c>
      <c r="B72" s="2">
        <f>+B77</f>
        <v>174107782</v>
      </c>
      <c r="C72" s="2">
        <f t="shared" ref="C72:K72" si="10">+C77</f>
        <v>101609824</v>
      </c>
      <c r="D72" s="2">
        <f t="shared" si="10"/>
        <v>211724142</v>
      </c>
      <c r="E72" s="2">
        <f t="shared" si="10"/>
        <v>232113100</v>
      </c>
      <c r="F72" s="2">
        <f t="shared" si="10"/>
        <v>232113099</v>
      </c>
      <c r="G72" s="2">
        <f t="shared" si="10"/>
        <v>232113099</v>
      </c>
      <c r="H72" s="2">
        <f t="shared" si="10"/>
        <v>249260121</v>
      </c>
      <c r="I72" s="2">
        <f t="shared" si="10"/>
        <v>248333729</v>
      </c>
      <c r="J72" s="2">
        <f t="shared" si="10"/>
        <v>280177523</v>
      </c>
      <c r="K72" s="2">
        <f t="shared" si="10"/>
        <v>308092545</v>
      </c>
    </row>
    <row r="73" spans="1:11" ht="13" hidden="1" x14ac:dyDescent="0.3">
      <c r="A73" s="1" t="s">
        <v>106</v>
      </c>
      <c r="B73" s="2">
        <f>+B74</f>
        <v>228341870.16666663</v>
      </c>
      <c r="C73" s="2">
        <f t="shared" ref="C73:K73" si="11">+(C78+C80+C81+C82)-(B78+B80+B81+B82)</f>
        <v>66194259</v>
      </c>
      <c r="D73" s="2">
        <f t="shared" si="11"/>
        <v>298886041</v>
      </c>
      <c r="E73" s="2">
        <f t="shared" si="11"/>
        <v>-441307844</v>
      </c>
      <c r="F73" s="2">
        <f>+(F78+F80+F81+F82)-(D78+D80+D81+D82)</f>
        <v>-441307844</v>
      </c>
      <c r="G73" s="2">
        <f>+(G78+G80+G81+G82)-(D78+D80+D81+D82)</f>
        <v>-441307844</v>
      </c>
      <c r="H73" s="2">
        <f>+(H78+H80+H81+H82)-(D78+D80+D81+D82)</f>
        <v>-1125234978</v>
      </c>
      <c r="I73" s="2">
        <f>+(I78+I80+I81+I82)-(E78+E80+E81+E82)</f>
        <v>465879073</v>
      </c>
      <c r="J73" s="2">
        <f t="shared" si="11"/>
        <v>12622222</v>
      </c>
      <c r="K73" s="2">
        <f t="shared" si="11"/>
        <v>13011396</v>
      </c>
    </row>
    <row r="74" spans="1:11" ht="13" hidden="1" x14ac:dyDescent="0.3">
      <c r="A74" s="1" t="s">
        <v>107</v>
      </c>
      <c r="B74" s="2">
        <f>+TREND(C74:E74)</f>
        <v>228341870.16666663</v>
      </c>
      <c r="C74" s="2">
        <f>+C73</f>
        <v>66194259</v>
      </c>
      <c r="D74" s="2">
        <f t="shared" ref="D74:K74" si="12">+D73</f>
        <v>298886041</v>
      </c>
      <c r="E74" s="2">
        <f t="shared" si="12"/>
        <v>-441307844</v>
      </c>
      <c r="F74" s="2">
        <f t="shared" si="12"/>
        <v>-441307844</v>
      </c>
      <c r="G74" s="2">
        <f t="shared" si="12"/>
        <v>-441307844</v>
      </c>
      <c r="H74" s="2">
        <f t="shared" si="12"/>
        <v>-1125234978</v>
      </c>
      <c r="I74" s="2">
        <f t="shared" si="12"/>
        <v>465879073</v>
      </c>
      <c r="J74" s="2">
        <f t="shared" si="12"/>
        <v>12622222</v>
      </c>
      <c r="K74" s="2">
        <f t="shared" si="12"/>
        <v>13011396</v>
      </c>
    </row>
    <row r="75" spans="1:11" ht="13" hidden="1" x14ac:dyDescent="0.3">
      <c r="A75" s="1" t="s">
        <v>108</v>
      </c>
      <c r="B75" s="2">
        <f>+B84-(((B80+B81+B82+B78)*B70)-B79)</f>
        <v>531858422.3834455</v>
      </c>
      <c r="C75" s="2">
        <f t="shared" ref="C75:K75" si="13">+C84-(((C80+C81+C82+C78)*C70)-C79)</f>
        <v>400028676.93449694</v>
      </c>
      <c r="D75" s="2">
        <f t="shared" si="13"/>
        <v>1016056712.5690376</v>
      </c>
      <c r="E75" s="2">
        <f t="shared" si="13"/>
        <v>-77602345.073479414</v>
      </c>
      <c r="F75" s="2">
        <f t="shared" si="13"/>
        <v>-75082566.1209988</v>
      </c>
      <c r="G75" s="2">
        <f t="shared" si="13"/>
        <v>-75082566.1209988</v>
      </c>
      <c r="H75" s="2">
        <f t="shared" si="13"/>
        <v>655067151.34665871</v>
      </c>
      <c r="I75" s="2">
        <f t="shared" si="13"/>
        <v>-570610621.74774659</v>
      </c>
      <c r="J75" s="2">
        <f t="shared" si="13"/>
        <v>-559742382.48586178</v>
      </c>
      <c r="K75" s="2">
        <f t="shared" si="13"/>
        <v>-564143709.14235806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174107782</v>
      </c>
      <c r="C77" s="3">
        <v>101609824</v>
      </c>
      <c r="D77" s="3">
        <v>211724142</v>
      </c>
      <c r="E77" s="3">
        <v>232113100</v>
      </c>
      <c r="F77" s="3">
        <v>232113099</v>
      </c>
      <c r="G77" s="3">
        <v>232113099</v>
      </c>
      <c r="H77" s="3">
        <v>249260121</v>
      </c>
      <c r="I77" s="3">
        <v>248333729</v>
      </c>
      <c r="J77" s="3">
        <v>280177523</v>
      </c>
      <c r="K77" s="3">
        <v>308092545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191755684</v>
      </c>
      <c r="C79" s="3">
        <v>67795671</v>
      </c>
      <c r="D79" s="3">
        <v>615417040</v>
      </c>
      <c r="E79" s="3">
        <v>213983044</v>
      </c>
      <c r="F79" s="3">
        <v>201300295</v>
      </c>
      <c r="G79" s="3">
        <v>201300295</v>
      </c>
      <c r="H79" s="3">
        <v>515895855</v>
      </c>
      <c r="I79" s="3">
        <v>-1977017</v>
      </c>
      <c r="J79" s="3">
        <v>14282787</v>
      </c>
      <c r="K79" s="3">
        <v>14282787</v>
      </c>
    </row>
    <row r="80" spans="1:11" ht="13" hidden="1" x14ac:dyDescent="0.3">
      <c r="A80" s="1" t="s">
        <v>71</v>
      </c>
      <c r="B80" s="3">
        <v>346915819</v>
      </c>
      <c r="C80" s="3">
        <v>394841012</v>
      </c>
      <c r="D80" s="3">
        <v>642436520</v>
      </c>
      <c r="E80" s="3">
        <v>561045427</v>
      </c>
      <c r="F80" s="3">
        <v>561045427</v>
      </c>
      <c r="G80" s="3">
        <v>561045427</v>
      </c>
      <c r="H80" s="3">
        <v>236138551</v>
      </c>
      <c r="I80" s="3">
        <v>681189738</v>
      </c>
      <c r="J80" s="3">
        <v>689163215</v>
      </c>
      <c r="K80" s="3">
        <v>698124901</v>
      </c>
    </row>
    <row r="81" spans="1:11" ht="13" hidden="1" x14ac:dyDescent="0.3">
      <c r="A81" s="1" t="s">
        <v>72</v>
      </c>
      <c r="B81" s="3">
        <v>378613352</v>
      </c>
      <c r="C81" s="3">
        <v>396882418</v>
      </c>
      <c r="D81" s="3">
        <v>448172951</v>
      </c>
      <c r="E81" s="3">
        <v>88256200</v>
      </c>
      <c r="F81" s="3">
        <v>88256200</v>
      </c>
      <c r="G81" s="3">
        <v>88256200</v>
      </c>
      <c r="H81" s="3">
        <v>-270764058</v>
      </c>
      <c r="I81" s="3">
        <v>433990962</v>
      </c>
      <c r="J81" s="3">
        <v>438639707</v>
      </c>
      <c r="K81" s="3">
        <v>442689417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2284966</v>
      </c>
      <c r="C83" s="3">
        <v>5657527</v>
      </c>
      <c r="D83" s="3">
        <v>-6016141</v>
      </c>
      <c r="E83" s="3">
        <v>158188590</v>
      </c>
      <c r="F83" s="3">
        <v>157598527</v>
      </c>
      <c r="G83" s="3">
        <v>157598527</v>
      </c>
      <c r="H83" s="3">
        <v>-5559637</v>
      </c>
      <c r="I83" s="3">
        <v>137009264</v>
      </c>
      <c r="J83" s="3">
        <v>153873466</v>
      </c>
      <c r="K83" s="3">
        <v>168255923</v>
      </c>
    </row>
    <row r="84" spans="1:11" ht="13" hidden="1" x14ac:dyDescent="0.3">
      <c r="A84" s="1" t="s">
        <v>75</v>
      </c>
      <c r="B84" s="3">
        <v>349624481</v>
      </c>
      <c r="C84" s="3">
        <v>376315325</v>
      </c>
      <c r="D84" s="3">
        <v>369650007</v>
      </c>
      <c r="E84" s="3">
        <v>150923495</v>
      </c>
      <c r="F84" s="3">
        <v>164475412</v>
      </c>
      <c r="G84" s="3">
        <v>164475412</v>
      </c>
      <c r="H84" s="3">
        <v>139943603</v>
      </c>
      <c r="I84" s="3">
        <v>46627510</v>
      </c>
      <c r="J84" s="3">
        <v>45364076</v>
      </c>
      <c r="K84" s="3">
        <v>44596583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11944105</v>
      </c>
      <c r="C5" s="17">
        <v>17248699</v>
      </c>
      <c r="D5" s="21">
        <v>19165612</v>
      </c>
      <c r="E5" s="22">
        <v>33498751</v>
      </c>
      <c r="F5" s="17">
        <v>33498751</v>
      </c>
      <c r="G5" s="23">
        <v>33498751</v>
      </c>
      <c r="H5" s="19">
        <v>24272298</v>
      </c>
      <c r="I5" s="22">
        <v>33776356</v>
      </c>
      <c r="J5" s="17">
        <v>35330060</v>
      </c>
      <c r="K5" s="23">
        <v>36955238</v>
      </c>
    </row>
    <row r="6" spans="1:11" x14ac:dyDescent="0.25">
      <c r="A6" s="20" t="s">
        <v>18</v>
      </c>
      <c r="B6" s="17">
        <v>47556128</v>
      </c>
      <c r="C6" s="17">
        <v>57769414</v>
      </c>
      <c r="D6" s="21">
        <v>52506162</v>
      </c>
      <c r="E6" s="22">
        <v>89322224</v>
      </c>
      <c r="F6" s="17">
        <v>89322224</v>
      </c>
      <c r="G6" s="23">
        <v>89322224</v>
      </c>
      <c r="H6" s="19">
        <v>57490099</v>
      </c>
      <c r="I6" s="22">
        <v>84434098</v>
      </c>
      <c r="J6" s="17">
        <v>88318026</v>
      </c>
      <c r="K6" s="23">
        <v>92380660</v>
      </c>
    </row>
    <row r="7" spans="1:11" x14ac:dyDescent="0.25">
      <c r="A7" s="20" t="s">
        <v>19</v>
      </c>
      <c r="B7" s="17">
        <v>105961</v>
      </c>
      <c r="C7" s="17">
        <v>323395</v>
      </c>
      <c r="D7" s="21">
        <v>579656</v>
      </c>
      <c r="E7" s="22">
        <v>0</v>
      </c>
      <c r="F7" s="17">
        <v>0</v>
      </c>
      <c r="G7" s="23">
        <v>0</v>
      </c>
      <c r="H7" s="19">
        <v>184544</v>
      </c>
      <c r="I7" s="22">
        <v>0</v>
      </c>
      <c r="J7" s="17">
        <v>2</v>
      </c>
      <c r="K7" s="23">
        <v>0</v>
      </c>
    </row>
    <row r="8" spans="1:11" x14ac:dyDescent="0.25">
      <c r="A8" s="20" t="s">
        <v>20</v>
      </c>
      <c r="B8" s="17">
        <v>58846000</v>
      </c>
      <c r="C8" s="17">
        <v>74507115</v>
      </c>
      <c r="D8" s="21">
        <v>75865000</v>
      </c>
      <c r="E8" s="22">
        <v>84596350</v>
      </c>
      <c r="F8" s="17">
        <v>84596350</v>
      </c>
      <c r="G8" s="23">
        <v>84596350</v>
      </c>
      <c r="H8" s="19">
        <v>69398568</v>
      </c>
      <c r="I8" s="22">
        <v>142145150</v>
      </c>
      <c r="J8" s="17">
        <v>148683826</v>
      </c>
      <c r="K8" s="23">
        <v>155523286</v>
      </c>
    </row>
    <row r="9" spans="1:11" x14ac:dyDescent="0.25">
      <c r="A9" s="20" t="s">
        <v>21</v>
      </c>
      <c r="B9" s="17">
        <v>26189937</v>
      </c>
      <c r="C9" s="17">
        <v>42689377</v>
      </c>
      <c r="D9" s="21">
        <v>54928437</v>
      </c>
      <c r="E9" s="22">
        <v>56210588</v>
      </c>
      <c r="F9" s="17">
        <v>56210588</v>
      </c>
      <c r="G9" s="23">
        <v>56210588</v>
      </c>
      <c r="H9" s="19">
        <v>48964902</v>
      </c>
      <c r="I9" s="22">
        <v>46924380</v>
      </c>
      <c r="J9" s="17">
        <v>49082868</v>
      </c>
      <c r="K9" s="23">
        <v>51340691</v>
      </c>
    </row>
    <row r="10" spans="1:11" x14ac:dyDescent="0.25">
      <c r="A10" s="24" t="s">
        <v>99</v>
      </c>
      <c r="B10" s="25">
        <f>SUM(B5:B9)</f>
        <v>144642131</v>
      </c>
      <c r="C10" s="26">
        <f t="shared" ref="C10:K10" si="0">SUM(C5:C9)</f>
        <v>192538000</v>
      </c>
      <c r="D10" s="27">
        <f t="shared" si="0"/>
        <v>203044867</v>
      </c>
      <c r="E10" s="25">
        <f t="shared" si="0"/>
        <v>263627913</v>
      </c>
      <c r="F10" s="26">
        <f t="shared" si="0"/>
        <v>263627913</v>
      </c>
      <c r="G10" s="28">
        <f t="shared" si="0"/>
        <v>263627913</v>
      </c>
      <c r="H10" s="29">
        <f t="shared" si="0"/>
        <v>200310411</v>
      </c>
      <c r="I10" s="25">
        <f t="shared" si="0"/>
        <v>307279984</v>
      </c>
      <c r="J10" s="26">
        <f t="shared" si="0"/>
        <v>321414782</v>
      </c>
      <c r="K10" s="28">
        <f t="shared" si="0"/>
        <v>336199875</v>
      </c>
    </row>
    <row r="11" spans="1:11" x14ac:dyDescent="0.25">
      <c r="A11" s="20" t="s">
        <v>22</v>
      </c>
      <c r="B11" s="17">
        <v>53445827</v>
      </c>
      <c r="C11" s="17">
        <v>55094386</v>
      </c>
      <c r="D11" s="21">
        <v>56193362</v>
      </c>
      <c r="E11" s="22">
        <v>79972446</v>
      </c>
      <c r="F11" s="17">
        <v>79442353</v>
      </c>
      <c r="G11" s="23">
        <v>79442353</v>
      </c>
      <c r="H11" s="19">
        <v>56441636</v>
      </c>
      <c r="I11" s="22">
        <v>59527381</v>
      </c>
      <c r="J11" s="17">
        <v>84719344</v>
      </c>
      <c r="K11" s="23">
        <v>84898519</v>
      </c>
    </row>
    <row r="12" spans="1:11" x14ac:dyDescent="0.25">
      <c r="A12" s="20" t="s">
        <v>23</v>
      </c>
      <c r="B12" s="17">
        <v>4408690</v>
      </c>
      <c r="C12" s="17">
        <v>5207099</v>
      </c>
      <c r="D12" s="21">
        <v>5714147</v>
      </c>
      <c r="E12" s="22">
        <v>5384774</v>
      </c>
      <c r="F12" s="17">
        <v>5534318</v>
      </c>
      <c r="G12" s="23">
        <v>5534318</v>
      </c>
      <c r="H12" s="19">
        <v>6143765</v>
      </c>
      <c r="I12" s="22">
        <v>6054101</v>
      </c>
      <c r="J12" s="17">
        <v>6518657</v>
      </c>
      <c r="K12" s="23">
        <v>6733012</v>
      </c>
    </row>
    <row r="13" spans="1:11" x14ac:dyDescent="0.25">
      <c r="A13" s="20" t="s">
        <v>24</v>
      </c>
      <c r="B13" s="17">
        <v>38811488</v>
      </c>
      <c r="C13" s="17">
        <v>49403505</v>
      </c>
      <c r="D13" s="21">
        <v>42092445</v>
      </c>
      <c r="E13" s="22">
        <v>26603179</v>
      </c>
      <c r="F13" s="17">
        <v>10499422</v>
      </c>
      <c r="G13" s="23">
        <v>10499422</v>
      </c>
      <c r="H13" s="19">
        <v>32056268</v>
      </c>
      <c r="I13" s="22">
        <v>25966842</v>
      </c>
      <c r="J13" s="17">
        <v>31331947</v>
      </c>
      <c r="K13" s="23">
        <v>32661678</v>
      </c>
    </row>
    <row r="14" spans="1:11" x14ac:dyDescent="0.25">
      <c r="A14" s="20" t="s">
        <v>25</v>
      </c>
      <c r="B14" s="17">
        <v>12914312</v>
      </c>
      <c r="C14" s="17">
        <v>27666976</v>
      </c>
      <c r="D14" s="21">
        <v>32793890</v>
      </c>
      <c r="E14" s="22">
        <v>5000000</v>
      </c>
      <c r="F14" s="17">
        <v>4940000</v>
      </c>
      <c r="G14" s="23">
        <v>4940000</v>
      </c>
      <c r="H14" s="19">
        <v>45136082</v>
      </c>
      <c r="I14" s="22">
        <v>21589259</v>
      </c>
      <c r="J14" s="17">
        <v>22560776</v>
      </c>
      <c r="K14" s="23">
        <v>23576012</v>
      </c>
    </row>
    <row r="15" spans="1:11" x14ac:dyDescent="0.25">
      <c r="A15" s="20" t="s">
        <v>26</v>
      </c>
      <c r="B15" s="17">
        <v>41800463</v>
      </c>
      <c r="C15" s="17">
        <v>38565777</v>
      </c>
      <c r="D15" s="21">
        <v>41653143</v>
      </c>
      <c r="E15" s="22">
        <v>33387000</v>
      </c>
      <c r="F15" s="17">
        <v>45637000</v>
      </c>
      <c r="G15" s="23">
        <v>45637000</v>
      </c>
      <c r="H15" s="19">
        <v>63517608</v>
      </c>
      <c r="I15" s="22">
        <v>44822304</v>
      </c>
      <c r="J15" s="17">
        <v>47514212</v>
      </c>
      <c r="K15" s="23">
        <v>48976446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1</v>
      </c>
    </row>
    <row r="17" spans="1:11" x14ac:dyDescent="0.25">
      <c r="A17" s="20" t="s">
        <v>28</v>
      </c>
      <c r="B17" s="17">
        <v>-16495512</v>
      </c>
      <c r="C17" s="17">
        <v>102865409</v>
      </c>
      <c r="D17" s="21">
        <v>204255385</v>
      </c>
      <c r="E17" s="22">
        <v>102109339</v>
      </c>
      <c r="F17" s="17">
        <v>117484820</v>
      </c>
      <c r="G17" s="23">
        <v>117484820</v>
      </c>
      <c r="H17" s="19">
        <v>117277878</v>
      </c>
      <c r="I17" s="22">
        <v>179682921</v>
      </c>
      <c r="J17" s="17">
        <v>191097810</v>
      </c>
      <c r="K17" s="23">
        <v>196987430</v>
      </c>
    </row>
    <row r="18" spans="1:11" x14ac:dyDescent="0.25">
      <c r="A18" s="30" t="s">
        <v>29</v>
      </c>
      <c r="B18" s="31">
        <f>SUM(B11:B17)</f>
        <v>134885268</v>
      </c>
      <c r="C18" s="32">
        <f t="shared" ref="C18:K18" si="1">SUM(C11:C17)</f>
        <v>278803152</v>
      </c>
      <c r="D18" s="33">
        <f t="shared" si="1"/>
        <v>382702372</v>
      </c>
      <c r="E18" s="31">
        <f t="shared" si="1"/>
        <v>252456738</v>
      </c>
      <c r="F18" s="32">
        <f t="shared" si="1"/>
        <v>263537913</v>
      </c>
      <c r="G18" s="34">
        <f t="shared" si="1"/>
        <v>263537913</v>
      </c>
      <c r="H18" s="35">
        <f t="shared" si="1"/>
        <v>320573237</v>
      </c>
      <c r="I18" s="31">
        <f t="shared" si="1"/>
        <v>337642808</v>
      </c>
      <c r="J18" s="32">
        <f t="shared" si="1"/>
        <v>383742746</v>
      </c>
      <c r="K18" s="34">
        <f t="shared" si="1"/>
        <v>393833098</v>
      </c>
    </row>
    <row r="19" spans="1:11" x14ac:dyDescent="0.25">
      <c r="A19" s="30" t="s">
        <v>30</v>
      </c>
      <c r="B19" s="36">
        <f>+B10-B18</f>
        <v>9756863</v>
      </c>
      <c r="C19" s="37">
        <f t="shared" ref="C19:K19" si="2">+C10-C18</f>
        <v>-86265152</v>
      </c>
      <c r="D19" s="38">
        <f t="shared" si="2"/>
        <v>-179657505</v>
      </c>
      <c r="E19" s="36">
        <f t="shared" si="2"/>
        <v>11171175</v>
      </c>
      <c r="F19" s="37">
        <f t="shared" si="2"/>
        <v>90000</v>
      </c>
      <c r="G19" s="39">
        <f t="shared" si="2"/>
        <v>90000</v>
      </c>
      <c r="H19" s="40">
        <f t="shared" si="2"/>
        <v>-120262826</v>
      </c>
      <c r="I19" s="36">
        <f t="shared" si="2"/>
        <v>-30362824</v>
      </c>
      <c r="J19" s="37">
        <f t="shared" si="2"/>
        <v>-62327964</v>
      </c>
      <c r="K19" s="39">
        <f t="shared" si="2"/>
        <v>-57633223</v>
      </c>
    </row>
    <row r="20" spans="1:11" x14ac:dyDescent="0.25">
      <c r="A20" s="41" t="s">
        <v>31</v>
      </c>
      <c r="B20" s="42">
        <v>89402509</v>
      </c>
      <c r="C20" s="43">
        <v>93427173</v>
      </c>
      <c r="D20" s="44">
        <v>238833594</v>
      </c>
      <c r="E20" s="42">
        <v>82766650</v>
      </c>
      <c r="F20" s="43">
        <v>82766650</v>
      </c>
      <c r="G20" s="45">
        <v>82766650</v>
      </c>
      <c r="H20" s="46">
        <v>172361510</v>
      </c>
      <c r="I20" s="42">
        <v>42079858</v>
      </c>
      <c r="J20" s="43">
        <v>44015524</v>
      </c>
      <c r="K20" s="45">
        <v>46040238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99159372</v>
      </c>
      <c r="C22" s="55">
        <f t="shared" ref="C22:K22" si="3">SUM(C19:C21)</f>
        <v>7162021</v>
      </c>
      <c r="D22" s="56">
        <f t="shared" si="3"/>
        <v>59176089</v>
      </c>
      <c r="E22" s="54">
        <f t="shared" si="3"/>
        <v>93937825</v>
      </c>
      <c r="F22" s="55">
        <f t="shared" si="3"/>
        <v>82856650</v>
      </c>
      <c r="G22" s="57">
        <f t="shared" si="3"/>
        <v>82856650</v>
      </c>
      <c r="H22" s="58">
        <f t="shared" si="3"/>
        <v>52098684</v>
      </c>
      <c r="I22" s="54">
        <f t="shared" si="3"/>
        <v>11717034</v>
      </c>
      <c r="J22" s="55">
        <f t="shared" si="3"/>
        <v>-18312440</v>
      </c>
      <c r="K22" s="57">
        <f t="shared" si="3"/>
        <v>-11592985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99159372</v>
      </c>
      <c r="C24" s="37">
        <f t="shared" ref="C24:K24" si="4">SUM(C22:C23)</f>
        <v>7162021</v>
      </c>
      <c r="D24" s="38">
        <f t="shared" si="4"/>
        <v>59176089</v>
      </c>
      <c r="E24" s="36">
        <f t="shared" si="4"/>
        <v>93937825</v>
      </c>
      <c r="F24" s="37">
        <f t="shared" si="4"/>
        <v>82856650</v>
      </c>
      <c r="G24" s="39">
        <f t="shared" si="4"/>
        <v>82856650</v>
      </c>
      <c r="H24" s="40">
        <f t="shared" si="4"/>
        <v>52098684</v>
      </c>
      <c r="I24" s="36">
        <f t="shared" si="4"/>
        <v>11717034</v>
      </c>
      <c r="J24" s="37">
        <f t="shared" si="4"/>
        <v>-18312440</v>
      </c>
      <c r="K24" s="39">
        <f t="shared" si="4"/>
        <v>-11592985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67296009</v>
      </c>
      <c r="C27" s="66">
        <v>95166772</v>
      </c>
      <c r="D27" s="67">
        <v>165325573</v>
      </c>
      <c r="E27" s="68">
        <v>89829708</v>
      </c>
      <c r="F27" s="66">
        <v>89829708</v>
      </c>
      <c r="G27" s="69">
        <v>89829708</v>
      </c>
      <c r="H27" s="70">
        <v>175807232</v>
      </c>
      <c r="I27" s="68">
        <v>42079866</v>
      </c>
      <c r="J27" s="66">
        <v>44015538</v>
      </c>
      <c r="K27" s="69">
        <v>46040257</v>
      </c>
    </row>
    <row r="28" spans="1:11" x14ac:dyDescent="0.25">
      <c r="A28" s="71" t="s">
        <v>36</v>
      </c>
      <c r="B28" s="17">
        <v>65296722</v>
      </c>
      <c r="C28" s="17">
        <v>95166772</v>
      </c>
      <c r="D28" s="21">
        <v>160814836</v>
      </c>
      <c r="E28" s="22">
        <v>89829708</v>
      </c>
      <c r="F28" s="17">
        <v>89829708</v>
      </c>
      <c r="G28" s="23">
        <v>89829708</v>
      </c>
      <c r="H28" s="19">
        <v>173631594</v>
      </c>
      <c r="I28" s="22">
        <v>42079866</v>
      </c>
      <c r="J28" s="17">
        <v>44015538</v>
      </c>
      <c r="K28" s="23">
        <v>46040256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1</v>
      </c>
    </row>
    <row r="32" spans="1:11" x14ac:dyDescent="0.25">
      <c r="A32" s="30" t="s">
        <v>39</v>
      </c>
      <c r="B32" s="66">
        <f>SUM(B28:B31)</f>
        <v>65296722</v>
      </c>
      <c r="C32" s="66">
        <f t="shared" ref="C32:K32" si="5">SUM(C28:C31)</f>
        <v>95166772</v>
      </c>
      <c r="D32" s="67">
        <f t="shared" si="5"/>
        <v>160814836</v>
      </c>
      <c r="E32" s="68">
        <f t="shared" si="5"/>
        <v>89829708</v>
      </c>
      <c r="F32" s="66">
        <f t="shared" si="5"/>
        <v>89829708</v>
      </c>
      <c r="G32" s="69">
        <f t="shared" si="5"/>
        <v>89829708</v>
      </c>
      <c r="H32" s="70">
        <f t="shared" si="5"/>
        <v>173631594</v>
      </c>
      <c r="I32" s="68">
        <f t="shared" si="5"/>
        <v>42079866</v>
      </c>
      <c r="J32" s="66">
        <f t="shared" si="5"/>
        <v>44015538</v>
      </c>
      <c r="K32" s="69">
        <f t="shared" si="5"/>
        <v>46040257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318153320</v>
      </c>
      <c r="C35" s="17">
        <v>94309502</v>
      </c>
      <c r="D35" s="21">
        <v>95969298</v>
      </c>
      <c r="E35" s="22">
        <v>157894823</v>
      </c>
      <c r="F35" s="17">
        <v>157894823</v>
      </c>
      <c r="G35" s="23">
        <v>157894823</v>
      </c>
      <c r="H35" s="19">
        <v>159830119</v>
      </c>
      <c r="I35" s="22">
        <v>175610454</v>
      </c>
      <c r="J35" s="17">
        <v>186769197</v>
      </c>
      <c r="K35" s="23">
        <v>196803740</v>
      </c>
    </row>
    <row r="36" spans="1:11" x14ac:dyDescent="0.25">
      <c r="A36" s="20" t="s">
        <v>42</v>
      </c>
      <c r="B36" s="17">
        <v>958813542</v>
      </c>
      <c r="C36" s="17">
        <v>1105081899</v>
      </c>
      <c r="D36" s="21">
        <v>1217278098</v>
      </c>
      <c r="E36" s="22">
        <v>1110745122</v>
      </c>
      <c r="F36" s="17">
        <v>1110745122</v>
      </c>
      <c r="G36" s="23">
        <v>1110745122</v>
      </c>
      <c r="H36" s="19">
        <v>1354573284</v>
      </c>
      <c r="I36" s="22">
        <v>638342834</v>
      </c>
      <c r="J36" s="17">
        <v>678994772</v>
      </c>
      <c r="K36" s="23">
        <v>710306641</v>
      </c>
    </row>
    <row r="37" spans="1:11" x14ac:dyDescent="0.25">
      <c r="A37" s="20" t="s">
        <v>43</v>
      </c>
      <c r="B37" s="17">
        <v>369740226</v>
      </c>
      <c r="C37" s="17">
        <v>470304196</v>
      </c>
      <c r="D37" s="21">
        <v>504394080</v>
      </c>
      <c r="E37" s="22">
        <v>433963456</v>
      </c>
      <c r="F37" s="17">
        <v>433963373</v>
      </c>
      <c r="G37" s="23">
        <v>433963373</v>
      </c>
      <c r="H37" s="19">
        <v>672378995</v>
      </c>
      <c r="I37" s="22">
        <v>950411736</v>
      </c>
      <c r="J37" s="17">
        <v>993131695</v>
      </c>
      <c r="K37" s="23">
        <v>1038088623</v>
      </c>
    </row>
    <row r="38" spans="1:11" x14ac:dyDescent="0.25">
      <c r="A38" s="20" t="s">
        <v>44</v>
      </c>
      <c r="B38" s="17">
        <v>30681408</v>
      </c>
      <c r="C38" s="17">
        <v>43278619</v>
      </c>
      <c r="D38" s="21">
        <v>49530152</v>
      </c>
      <c r="E38" s="22">
        <v>0</v>
      </c>
      <c r="F38" s="17">
        <v>0</v>
      </c>
      <c r="G38" s="23">
        <v>0</v>
      </c>
      <c r="H38" s="19">
        <v>55913072</v>
      </c>
      <c r="I38" s="22">
        <v>7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777299384</v>
      </c>
      <c r="C39" s="17">
        <v>678646565</v>
      </c>
      <c r="D39" s="21">
        <v>700147075</v>
      </c>
      <c r="E39" s="22">
        <v>913555926</v>
      </c>
      <c r="F39" s="17">
        <v>924637184</v>
      </c>
      <c r="G39" s="23">
        <v>924637184</v>
      </c>
      <c r="H39" s="19">
        <v>734012652</v>
      </c>
      <c r="I39" s="22">
        <v>-136458455</v>
      </c>
      <c r="J39" s="17">
        <v>-127367726</v>
      </c>
      <c r="K39" s="23">
        <v>-130978242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947577924</v>
      </c>
      <c r="C42" s="17">
        <v>-50430760</v>
      </c>
      <c r="D42" s="21">
        <v>-68804982</v>
      </c>
      <c r="E42" s="22">
        <v>83290035</v>
      </c>
      <c r="F42" s="17">
        <v>83290015</v>
      </c>
      <c r="G42" s="23">
        <v>83290015</v>
      </c>
      <c r="H42" s="19">
        <v>-363797536</v>
      </c>
      <c r="I42" s="22">
        <v>87584260</v>
      </c>
      <c r="J42" s="17">
        <v>80086861</v>
      </c>
      <c r="K42" s="23">
        <v>110175048</v>
      </c>
    </row>
    <row r="43" spans="1:11" x14ac:dyDescent="0.25">
      <c r="A43" s="20" t="s">
        <v>48</v>
      </c>
      <c r="B43" s="17">
        <v>1947646</v>
      </c>
      <c r="C43" s="17">
        <v>0</v>
      </c>
      <c r="D43" s="21">
        <v>1108800</v>
      </c>
      <c r="E43" s="22">
        <v>-82766650</v>
      </c>
      <c r="F43" s="17">
        <v>-82766650</v>
      </c>
      <c r="G43" s="23">
        <v>-82766650</v>
      </c>
      <c r="H43" s="19">
        <v>0</v>
      </c>
      <c r="I43" s="22">
        <v>-48391854</v>
      </c>
      <c r="J43" s="17">
        <v>-50617868</v>
      </c>
      <c r="K43" s="23">
        <v>-52946289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950498702</v>
      </c>
      <c r="C45" s="66">
        <v>-65409046</v>
      </c>
      <c r="D45" s="67">
        <v>-64703981</v>
      </c>
      <c r="E45" s="68">
        <v>3731279</v>
      </c>
      <c r="F45" s="66">
        <v>3731259</v>
      </c>
      <c r="G45" s="69">
        <v>3731259</v>
      </c>
      <c r="H45" s="70">
        <v>-363016255</v>
      </c>
      <c r="I45" s="68">
        <v>40470931</v>
      </c>
      <c r="J45" s="66">
        <v>58363056</v>
      </c>
      <c r="K45" s="69">
        <v>81293052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-14242042</v>
      </c>
      <c r="C48" s="17">
        <v>6964387</v>
      </c>
      <c r="D48" s="21">
        <v>781281</v>
      </c>
      <c r="E48" s="22">
        <v>15113249</v>
      </c>
      <c r="F48" s="17">
        <v>15113249</v>
      </c>
      <c r="G48" s="23">
        <v>15113249</v>
      </c>
      <c r="H48" s="19">
        <v>24572380</v>
      </c>
      <c r="I48" s="22">
        <v>6440245</v>
      </c>
      <c r="J48" s="17">
        <v>9140591</v>
      </c>
      <c r="K48" s="23">
        <v>10054650</v>
      </c>
    </row>
    <row r="49" spans="1:11" x14ac:dyDescent="0.25">
      <c r="A49" s="20" t="s">
        <v>53</v>
      </c>
      <c r="B49" s="17">
        <f>+B75</f>
        <v>-451985110.10150743</v>
      </c>
      <c r="C49" s="17">
        <f t="shared" ref="C49:K49" si="6">+C75</f>
        <v>408774883</v>
      </c>
      <c r="D49" s="21">
        <f t="shared" si="6"/>
        <v>379150224.36782765</v>
      </c>
      <c r="E49" s="22">
        <f t="shared" si="6"/>
        <v>329204903.99810433</v>
      </c>
      <c r="F49" s="17">
        <f t="shared" si="6"/>
        <v>329204820.99810433</v>
      </c>
      <c r="G49" s="23">
        <f t="shared" si="6"/>
        <v>329204820.99810433</v>
      </c>
      <c r="H49" s="19">
        <f t="shared" si="6"/>
        <v>606291267</v>
      </c>
      <c r="I49" s="22">
        <f t="shared" si="6"/>
        <v>774032122.63475978</v>
      </c>
      <c r="J49" s="17">
        <f t="shared" si="6"/>
        <v>804191160.14853632</v>
      </c>
      <c r="K49" s="23">
        <f t="shared" si="6"/>
        <v>834013629.33906746</v>
      </c>
    </row>
    <row r="50" spans="1:11" x14ac:dyDescent="0.25">
      <c r="A50" s="30" t="s">
        <v>54</v>
      </c>
      <c r="B50" s="66">
        <f>+B48-B49</f>
        <v>437743068.10150743</v>
      </c>
      <c r="C50" s="66">
        <f t="shared" ref="C50:K50" si="7">+C48-C49</f>
        <v>-401810496</v>
      </c>
      <c r="D50" s="67">
        <f t="shared" si="7"/>
        <v>-378368943.36782765</v>
      </c>
      <c r="E50" s="68">
        <f t="shared" si="7"/>
        <v>-314091654.99810433</v>
      </c>
      <c r="F50" s="66">
        <f t="shared" si="7"/>
        <v>-314091571.99810433</v>
      </c>
      <c r="G50" s="69">
        <f t="shared" si="7"/>
        <v>-314091571.99810433</v>
      </c>
      <c r="H50" s="70">
        <f t="shared" si="7"/>
        <v>-581718887</v>
      </c>
      <c r="I50" s="68">
        <f t="shared" si="7"/>
        <v>-767591877.63475978</v>
      </c>
      <c r="J50" s="66">
        <f t="shared" si="7"/>
        <v>-795050569.14853632</v>
      </c>
      <c r="K50" s="69">
        <f t="shared" si="7"/>
        <v>-823958979.33906746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578721454</v>
      </c>
      <c r="C53" s="17">
        <v>617945248</v>
      </c>
      <c r="D53" s="21">
        <v>1056658062</v>
      </c>
      <c r="E53" s="22">
        <v>1033182832</v>
      </c>
      <c r="F53" s="17">
        <v>1033182832</v>
      </c>
      <c r="G53" s="23">
        <v>1033182832</v>
      </c>
      <c r="H53" s="19">
        <v>1020514887</v>
      </c>
      <c r="I53" s="22">
        <v>596262980</v>
      </c>
      <c r="J53" s="17">
        <v>634979235</v>
      </c>
      <c r="K53" s="23">
        <v>664266388</v>
      </c>
    </row>
    <row r="54" spans="1:11" x14ac:dyDescent="0.25">
      <c r="A54" s="20" t="s">
        <v>57</v>
      </c>
      <c r="B54" s="17">
        <v>37028612</v>
      </c>
      <c r="C54" s="17">
        <v>37685072</v>
      </c>
      <c r="D54" s="21">
        <v>34464362</v>
      </c>
      <c r="E54" s="22">
        <v>26603179</v>
      </c>
      <c r="F54" s="17">
        <v>10499422</v>
      </c>
      <c r="G54" s="23">
        <v>10499422</v>
      </c>
      <c r="H54" s="19">
        <v>32494944</v>
      </c>
      <c r="I54" s="22">
        <v>25966838</v>
      </c>
      <c r="J54" s="17">
        <v>31331943</v>
      </c>
      <c r="K54" s="23">
        <v>32661674</v>
      </c>
    </row>
    <row r="55" spans="1:11" x14ac:dyDescent="0.25">
      <c r="A55" s="20" t="s">
        <v>58</v>
      </c>
      <c r="B55" s="17">
        <v>52293392</v>
      </c>
      <c r="C55" s="17">
        <v>85494461</v>
      </c>
      <c r="D55" s="21">
        <v>144844526</v>
      </c>
      <c r="E55" s="22">
        <v>59300343</v>
      </c>
      <c r="F55" s="17">
        <v>59300343</v>
      </c>
      <c r="G55" s="23">
        <v>59300343</v>
      </c>
      <c r="H55" s="19">
        <v>164090197</v>
      </c>
      <c r="I55" s="22">
        <v>18299854</v>
      </c>
      <c r="J55" s="17">
        <v>19141647</v>
      </c>
      <c r="K55" s="23">
        <v>20022165</v>
      </c>
    </row>
    <row r="56" spans="1:11" x14ac:dyDescent="0.25">
      <c r="A56" s="20" t="s">
        <v>59</v>
      </c>
      <c r="B56" s="17">
        <v>3525519</v>
      </c>
      <c r="C56" s="17">
        <v>5984920</v>
      </c>
      <c r="D56" s="21">
        <v>5783589</v>
      </c>
      <c r="E56" s="22">
        <v>9689100</v>
      </c>
      <c r="F56" s="17">
        <v>10339100</v>
      </c>
      <c r="G56" s="23">
        <v>10339100</v>
      </c>
      <c r="H56" s="19">
        <v>7355095</v>
      </c>
      <c r="I56" s="22">
        <v>14730800</v>
      </c>
      <c r="J56" s="17">
        <v>16038834</v>
      </c>
      <c r="K56" s="23">
        <v>16117053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4236632</v>
      </c>
      <c r="C59" s="17">
        <v>5061055</v>
      </c>
      <c r="D59" s="21">
        <v>6847942</v>
      </c>
      <c r="E59" s="22">
        <v>10324177</v>
      </c>
      <c r="F59" s="17">
        <v>10324177</v>
      </c>
      <c r="G59" s="23">
        <v>10324177</v>
      </c>
      <c r="H59" s="19">
        <v>11576516</v>
      </c>
      <c r="I59" s="22">
        <v>15957215</v>
      </c>
      <c r="J59" s="17">
        <v>16691246</v>
      </c>
      <c r="K59" s="23">
        <v>17459044</v>
      </c>
    </row>
    <row r="60" spans="1:11" x14ac:dyDescent="0.25">
      <c r="A60" s="20" t="s">
        <v>62</v>
      </c>
      <c r="B60" s="17">
        <v>7234505</v>
      </c>
      <c r="C60" s="17">
        <v>4936899</v>
      </c>
      <c r="D60" s="21">
        <v>23294697</v>
      </c>
      <c r="E60" s="22">
        <v>294651</v>
      </c>
      <c r="F60" s="17">
        <v>294651</v>
      </c>
      <c r="G60" s="23">
        <v>294651</v>
      </c>
      <c r="H60" s="19">
        <v>67304596</v>
      </c>
      <c r="I60" s="22">
        <v>1079177</v>
      </c>
      <c r="J60" s="17">
        <v>1128819</v>
      </c>
      <c r="K60" s="23">
        <v>1180749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2.9349509452191178</v>
      </c>
      <c r="C70" s="5">
        <f t="shared" ref="C70:K70" si="8">IF(ISERROR(C71/C72),0,(C71/C72))</f>
        <v>0</v>
      </c>
      <c r="D70" s="5">
        <f t="shared" si="8"/>
        <v>3.833888657954823</v>
      </c>
      <c r="E70" s="5">
        <f t="shared" si="8"/>
        <v>0.33843788368121053</v>
      </c>
      <c r="F70" s="5">
        <f t="shared" si="8"/>
        <v>0.33843788368121053</v>
      </c>
      <c r="G70" s="5">
        <f t="shared" si="8"/>
        <v>0.33843788368121053</v>
      </c>
      <c r="H70" s="5">
        <f t="shared" si="8"/>
        <v>0</v>
      </c>
      <c r="I70" s="5">
        <f t="shared" si="8"/>
        <v>1.2241526736589574</v>
      </c>
      <c r="J70" s="5">
        <f t="shared" si="8"/>
        <v>1.337278901233405</v>
      </c>
      <c r="K70" s="5">
        <f t="shared" si="8"/>
        <v>1.4872464096140876</v>
      </c>
    </row>
    <row r="71" spans="1:11" ht="13" hidden="1" x14ac:dyDescent="0.3">
      <c r="A71" s="1" t="s">
        <v>104</v>
      </c>
      <c r="B71" s="2">
        <f>+B83</f>
        <v>177689024</v>
      </c>
      <c r="C71" s="2">
        <f t="shared" ref="C71:K71" si="9">+C83</f>
        <v>0</v>
      </c>
      <c r="D71" s="2">
        <f t="shared" si="9"/>
        <v>277339940</v>
      </c>
      <c r="E71" s="2">
        <f t="shared" si="9"/>
        <v>41799335</v>
      </c>
      <c r="F71" s="2">
        <f t="shared" si="9"/>
        <v>41799335</v>
      </c>
      <c r="G71" s="2">
        <f t="shared" si="9"/>
        <v>41799335</v>
      </c>
      <c r="H71" s="2">
        <f t="shared" si="9"/>
        <v>0</v>
      </c>
      <c r="I71" s="2">
        <f t="shared" si="9"/>
        <v>145352631</v>
      </c>
      <c r="J71" s="2">
        <f t="shared" si="9"/>
        <v>166088955</v>
      </c>
      <c r="K71" s="2">
        <f t="shared" si="9"/>
        <v>193211688</v>
      </c>
    </row>
    <row r="72" spans="1:11" ht="13" hidden="1" x14ac:dyDescent="0.3">
      <c r="A72" s="1" t="s">
        <v>105</v>
      </c>
      <c r="B72" s="2">
        <f>+B77</f>
        <v>60542417</v>
      </c>
      <c r="C72" s="2">
        <f t="shared" ref="C72:K72" si="10">+C77</f>
        <v>75197259</v>
      </c>
      <c r="D72" s="2">
        <f t="shared" si="10"/>
        <v>72339070</v>
      </c>
      <c r="E72" s="2">
        <f t="shared" si="10"/>
        <v>123506667</v>
      </c>
      <c r="F72" s="2">
        <f t="shared" si="10"/>
        <v>123506667</v>
      </c>
      <c r="G72" s="2">
        <f t="shared" si="10"/>
        <v>123506667</v>
      </c>
      <c r="H72" s="2">
        <f t="shared" si="10"/>
        <v>82958010</v>
      </c>
      <c r="I72" s="2">
        <f t="shared" si="10"/>
        <v>118737339</v>
      </c>
      <c r="J72" s="2">
        <f t="shared" si="10"/>
        <v>124199189</v>
      </c>
      <c r="K72" s="2">
        <f t="shared" si="10"/>
        <v>129912358</v>
      </c>
    </row>
    <row r="73" spans="1:11" ht="13" hidden="1" x14ac:dyDescent="0.3">
      <c r="A73" s="1" t="s">
        <v>106</v>
      </c>
      <c r="B73" s="2">
        <f>+B74</f>
        <v>-201681924.16666669</v>
      </c>
      <c r="C73" s="2">
        <f t="shared" ref="C73:K73" si="11">+(C78+C80+C81+C82)-(B78+B80+B81+B82)</f>
        <v>-227677809</v>
      </c>
      <c r="D73" s="2">
        <f t="shared" si="11"/>
        <v>-12914232</v>
      </c>
      <c r="E73" s="2">
        <f t="shared" si="11"/>
        <v>45874036</v>
      </c>
      <c r="F73" s="2">
        <f>+(F78+F80+F81+F82)-(D78+D80+D81+D82)</f>
        <v>45874036</v>
      </c>
      <c r="G73" s="2">
        <f>+(G78+G80+G81+G82)-(D78+D80+D81+D82)</f>
        <v>45874036</v>
      </c>
      <c r="H73" s="2">
        <f>+(H78+H80+H81+H82)-(D78+D80+D81+D82)</f>
        <v>52446722</v>
      </c>
      <c r="I73" s="2">
        <f>+(I78+I80+I81+I82)-(E78+E80+E81+E82)</f>
        <v>-28444170</v>
      </c>
      <c r="J73" s="2">
        <f t="shared" si="11"/>
        <v>2111755</v>
      </c>
      <c r="K73" s="2">
        <f t="shared" si="11"/>
        <v>2482721</v>
      </c>
    </row>
    <row r="74" spans="1:11" ht="13" hidden="1" x14ac:dyDescent="0.3">
      <c r="A74" s="1" t="s">
        <v>107</v>
      </c>
      <c r="B74" s="2">
        <f>+TREND(C74:E74)</f>
        <v>-201681924.16666669</v>
      </c>
      <c r="C74" s="2">
        <f>+C73</f>
        <v>-227677809</v>
      </c>
      <c r="D74" s="2">
        <f t="shared" ref="D74:K74" si="12">+D73</f>
        <v>-12914232</v>
      </c>
      <c r="E74" s="2">
        <f t="shared" si="12"/>
        <v>45874036</v>
      </c>
      <c r="F74" s="2">
        <f t="shared" si="12"/>
        <v>45874036</v>
      </c>
      <c r="G74" s="2">
        <f t="shared" si="12"/>
        <v>45874036</v>
      </c>
      <c r="H74" s="2">
        <f t="shared" si="12"/>
        <v>52446722</v>
      </c>
      <c r="I74" s="2">
        <f t="shared" si="12"/>
        <v>-28444170</v>
      </c>
      <c r="J74" s="2">
        <f t="shared" si="12"/>
        <v>2111755</v>
      </c>
      <c r="K74" s="2">
        <f t="shared" si="12"/>
        <v>2482721</v>
      </c>
    </row>
    <row r="75" spans="1:11" ht="13" hidden="1" x14ac:dyDescent="0.3">
      <c r="A75" s="1" t="s">
        <v>108</v>
      </c>
      <c r="B75" s="2">
        <f>+B84-(((B80+B81+B82+B78)*B70)-B79)</f>
        <v>-451985110.10150743</v>
      </c>
      <c r="C75" s="2">
        <f t="shared" ref="C75:K75" si="13">+C84-(((C80+C81+C82+C78)*C70)-C79)</f>
        <v>408774883</v>
      </c>
      <c r="D75" s="2">
        <f t="shared" si="13"/>
        <v>379150224.36782765</v>
      </c>
      <c r="E75" s="2">
        <f t="shared" si="13"/>
        <v>329204903.99810433</v>
      </c>
      <c r="F75" s="2">
        <f t="shared" si="13"/>
        <v>329204820.99810433</v>
      </c>
      <c r="G75" s="2">
        <f t="shared" si="13"/>
        <v>329204820.99810433</v>
      </c>
      <c r="H75" s="2">
        <f t="shared" si="13"/>
        <v>606291267</v>
      </c>
      <c r="I75" s="2">
        <f t="shared" si="13"/>
        <v>774032122.63475978</v>
      </c>
      <c r="J75" s="2">
        <f t="shared" si="13"/>
        <v>804191160.14853632</v>
      </c>
      <c r="K75" s="2">
        <f t="shared" si="13"/>
        <v>834013629.33906746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60542417</v>
      </c>
      <c r="C77" s="3">
        <v>75197259</v>
      </c>
      <c r="D77" s="3">
        <v>72339070</v>
      </c>
      <c r="E77" s="3">
        <v>123506667</v>
      </c>
      <c r="F77" s="3">
        <v>123506667</v>
      </c>
      <c r="G77" s="3">
        <v>123506667</v>
      </c>
      <c r="H77" s="3">
        <v>82958010</v>
      </c>
      <c r="I77" s="3">
        <v>118737339</v>
      </c>
      <c r="J77" s="3">
        <v>124199189</v>
      </c>
      <c r="K77" s="3">
        <v>129912358</v>
      </c>
    </row>
    <row r="78" spans="1:11" ht="13" hidden="1" x14ac:dyDescent="0.3">
      <c r="A78" s="1" t="s">
        <v>69</v>
      </c>
      <c r="B78" s="3">
        <v>1370438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3</v>
      </c>
      <c r="J78" s="3">
        <v>3</v>
      </c>
      <c r="K78" s="3">
        <v>3</v>
      </c>
    </row>
    <row r="79" spans="1:11" ht="13" hidden="1" x14ac:dyDescent="0.3">
      <c r="A79" s="1" t="s">
        <v>70</v>
      </c>
      <c r="B79" s="3">
        <v>323228649</v>
      </c>
      <c r="C79" s="3">
        <v>436487139</v>
      </c>
      <c r="D79" s="3">
        <v>484146086</v>
      </c>
      <c r="E79" s="3">
        <v>417312309</v>
      </c>
      <c r="F79" s="3">
        <v>417312225</v>
      </c>
      <c r="G79" s="3">
        <v>417312225</v>
      </c>
      <c r="H79" s="3">
        <v>607860690</v>
      </c>
      <c r="I79" s="3">
        <v>956433691</v>
      </c>
      <c r="J79" s="3">
        <v>999606160</v>
      </c>
      <c r="K79" s="3">
        <v>1044727761</v>
      </c>
    </row>
    <row r="80" spans="1:11" ht="13" hidden="1" x14ac:dyDescent="0.3">
      <c r="A80" s="1" t="s">
        <v>71</v>
      </c>
      <c r="B80" s="3">
        <v>224249928</v>
      </c>
      <c r="C80" s="3">
        <v>18281185</v>
      </c>
      <c r="D80" s="3">
        <v>7975944</v>
      </c>
      <c r="E80" s="3">
        <v>42516449</v>
      </c>
      <c r="F80" s="3">
        <v>42516449</v>
      </c>
      <c r="G80" s="3">
        <v>42516449</v>
      </c>
      <c r="H80" s="3">
        <v>52779877</v>
      </c>
      <c r="I80" s="3">
        <v>13951291</v>
      </c>
      <c r="J80" s="3">
        <v>15336219</v>
      </c>
      <c r="K80" s="3">
        <v>17058673</v>
      </c>
    </row>
    <row r="81" spans="1:11" ht="13" hidden="1" x14ac:dyDescent="0.3">
      <c r="A81" s="1" t="s">
        <v>72</v>
      </c>
      <c r="B81" s="3">
        <v>27296236</v>
      </c>
      <c r="C81" s="3">
        <v>6951120</v>
      </c>
      <c r="D81" s="3">
        <v>4342129</v>
      </c>
      <c r="E81" s="3">
        <v>15682148</v>
      </c>
      <c r="F81" s="3">
        <v>15682148</v>
      </c>
      <c r="G81" s="3">
        <v>15682148</v>
      </c>
      <c r="H81" s="3">
        <v>11963012</v>
      </c>
      <c r="I81" s="3">
        <v>15803131</v>
      </c>
      <c r="J81" s="3">
        <v>16529958</v>
      </c>
      <c r="K81" s="3">
        <v>17290225</v>
      </c>
    </row>
    <row r="82" spans="1:11" ht="13" hidden="1" x14ac:dyDescent="0.3">
      <c r="A82" s="1" t="s">
        <v>73</v>
      </c>
      <c r="B82" s="3">
        <v>0</v>
      </c>
      <c r="C82" s="3">
        <v>6488</v>
      </c>
      <c r="D82" s="3">
        <v>6488</v>
      </c>
      <c r="E82" s="3">
        <v>0</v>
      </c>
      <c r="F82" s="3">
        <v>0</v>
      </c>
      <c r="G82" s="3">
        <v>0</v>
      </c>
      <c r="H82" s="3">
        <v>28394</v>
      </c>
      <c r="I82" s="3">
        <v>2</v>
      </c>
      <c r="J82" s="3">
        <v>2</v>
      </c>
      <c r="K82" s="3">
        <v>2</v>
      </c>
    </row>
    <row r="83" spans="1:11" ht="13" hidden="1" x14ac:dyDescent="0.3">
      <c r="A83" s="1" t="s">
        <v>74</v>
      </c>
      <c r="B83" s="3">
        <v>177689024</v>
      </c>
      <c r="C83" s="3">
        <v>0</v>
      </c>
      <c r="D83" s="3">
        <v>277339940</v>
      </c>
      <c r="E83" s="3">
        <v>41799335</v>
      </c>
      <c r="F83" s="3">
        <v>41799335</v>
      </c>
      <c r="G83" s="3">
        <v>41799335</v>
      </c>
      <c r="H83" s="3">
        <v>0</v>
      </c>
      <c r="I83" s="3">
        <v>145352631</v>
      </c>
      <c r="J83" s="3">
        <v>166088955</v>
      </c>
      <c r="K83" s="3">
        <v>193211688</v>
      </c>
    </row>
    <row r="84" spans="1:11" ht="13" hidden="1" x14ac:dyDescent="0.3">
      <c r="A84" s="1" t="s">
        <v>75</v>
      </c>
      <c r="B84" s="3">
        <v>-32915939</v>
      </c>
      <c r="C84" s="3">
        <v>-27712256</v>
      </c>
      <c r="D84" s="3">
        <v>-57744867</v>
      </c>
      <c r="E84" s="3">
        <v>-68410795</v>
      </c>
      <c r="F84" s="3">
        <v>-68410794</v>
      </c>
      <c r="G84" s="3">
        <v>-68410794</v>
      </c>
      <c r="H84" s="3">
        <v>-1569423</v>
      </c>
      <c r="I84" s="3">
        <v>-145977607</v>
      </c>
      <c r="J84" s="3">
        <v>-152801027</v>
      </c>
      <c r="K84" s="3">
        <v>-159628849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26429031</v>
      </c>
      <c r="C5" s="17">
        <v>36647354</v>
      </c>
      <c r="D5" s="21">
        <v>32243756</v>
      </c>
      <c r="E5" s="22">
        <v>34886894</v>
      </c>
      <c r="F5" s="17">
        <v>30942473</v>
      </c>
      <c r="G5" s="23">
        <v>30942473</v>
      </c>
      <c r="H5" s="19">
        <v>35997790</v>
      </c>
      <c r="I5" s="22">
        <v>42771285</v>
      </c>
      <c r="J5" s="17">
        <v>44909849</v>
      </c>
      <c r="K5" s="23">
        <v>47604439</v>
      </c>
    </row>
    <row r="6" spans="1:11" x14ac:dyDescent="0.25">
      <c r="A6" s="20" t="s">
        <v>18</v>
      </c>
      <c r="B6" s="17">
        <v>62179119</v>
      </c>
      <c r="C6" s="17">
        <v>62464862</v>
      </c>
      <c r="D6" s="21">
        <v>71666358</v>
      </c>
      <c r="E6" s="22">
        <v>113364620</v>
      </c>
      <c r="F6" s="17">
        <v>85516549</v>
      </c>
      <c r="G6" s="23">
        <v>85516549</v>
      </c>
      <c r="H6" s="19">
        <v>88268715</v>
      </c>
      <c r="I6" s="22">
        <v>90399459</v>
      </c>
      <c r="J6" s="17">
        <v>95192432</v>
      </c>
      <c r="K6" s="23">
        <v>101231578</v>
      </c>
    </row>
    <row r="7" spans="1:11" x14ac:dyDescent="0.25">
      <c r="A7" s="20" t="s">
        <v>19</v>
      </c>
      <c r="B7" s="17">
        <v>839713</v>
      </c>
      <c r="C7" s="17">
        <v>1934365</v>
      </c>
      <c r="D7" s="21">
        <v>3244454</v>
      </c>
      <c r="E7" s="22">
        <v>2381663</v>
      </c>
      <c r="F7" s="17">
        <v>3200000</v>
      </c>
      <c r="G7" s="23">
        <v>3200000</v>
      </c>
      <c r="H7" s="19">
        <v>3564222</v>
      </c>
      <c r="I7" s="22">
        <v>3219200</v>
      </c>
      <c r="J7" s="17">
        <v>3380160</v>
      </c>
      <c r="K7" s="23">
        <v>3582970</v>
      </c>
    </row>
    <row r="8" spans="1:11" x14ac:dyDescent="0.25">
      <c r="A8" s="20" t="s">
        <v>20</v>
      </c>
      <c r="B8" s="17">
        <v>85268321</v>
      </c>
      <c r="C8" s="17">
        <v>99630838</v>
      </c>
      <c r="D8" s="21">
        <v>113803262</v>
      </c>
      <c r="E8" s="22">
        <v>105259000</v>
      </c>
      <c r="F8" s="17">
        <v>106394000</v>
      </c>
      <c r="G8" s="23">
        <v>106394000</v>
      </c>
      <c r="H8" s="19">
        <v>107175861</v>
      </c>
      <c r="I8" s="22">
        <v>109873000</v>
      </c>
      <c r="J8" s="17">
        <v>111395500</v>
      </c>
      <c r="K8" s="23">
        <v>111737950</v>
      </c>
    </row>
    <row r="9" spans="1:11" x14ac:dyDescent="0.25">
      <c r="A9" s="20" t="s">
        <v>21</v>
      </c>
      <c r="B9" s="17">
        <v>8894253</v>
      </c>
      <c r="C9" s="17">
        <v>12820053</v>
      </c>
      <c r="D9" s="21">
        <v>11455276</v>
      </c>
      <c r="E9" s="22">
        <v>26934328</v>
      </c>
      <c r="F9" s="17">
        <v>32038436</v>
      </c>
      <c r="G9" s="23">
        <v>32038436</v>
      </c>
      <c r="H9" s="19">
        <v>84681220</v>
      </c>
      <c r="I9" s="22">
        <v>86597003</v>
      </c>
      <c r="J9" s="17">
        <v>65620574</v>
      </c>
      <c r="K9" s="23">
        <v>69227810</v>
      </c>
    </row>
    <row r="10" spans="1:11" x14ac:dyDescent="0.25">
      <c r="A10" s="24" t="s">
        <v>99</v>
      </c>
      <c r="B10" s="25">
        <f>SUM(B5:B9)</f>
        <v>183610437</v>
      </c>
      <c r="C10" s="26">
        <f t="shared" ref="C10:K10" si="0">SUM(C5:C9)</f>
        <v>213497472</v>
      </c>
      <c r="D10" s="27">
        <f t="shared" si="0"/>
        <v>232413106</v>
      </c>
      <c r="E10" s="25">
        <f t="shared" si="0"/>
        <v>282826505</v>
      </c>
      <c r="F10" s="26">
        <f t="shared" si="0"/>
        <v>258091458</v>
      </c>
      <c r="G10" s="28">
        <f t="shared" si="0"/>
        <v>258091458</v>
      </c>
      <c r="H10" s="29">
        <f t="shared" si="0"/>
        <v>319687808</v>
      </c>
      <c r="I10" s="25">
        <f t="shared" si="0"/>
        <v>332859947</v>
      </c>
      <c r="J10" s="26">
        <f t="shared" si="0"/>
        <v>320498515</v>
      </c>
      <c r="K10" s="28">
        <f t="shared" si="0"/>
        <v>333384747</v>
      </c>
    </row>
    <row r="11" spans="1:11" x14ac:dyDescent="0.25">
      <c r="A11" s="20" t="s">
        <v>22</v>
      </c>
      <c r="B11" s="17">
        <v>71960022</v>
      </c>
      <c r="C11" s="17">
        <v>79955802</v>
      </c>
      <c r="D11" s="21">
        <v>92349845</v>
      </c>
      <c r="E11" s="22">
        <v>96643231</v>
      </c>
      <c r="F11" s="17">
        <v>93385189</v>
      </c>
      <c r="G11" s="23">
        <v>93385189</v>
      </c>
      <c r="H11" s="19">
        <v>100192002</v>
      </c>
      <c r="I11" s="22">
        <v>104070672</v>
      </c>
      <c r="J11" s="17">
        <v>107838385</v>
      </c>
      <c r="K11" s="23">
        <v>114226416</v>
      </c>
    </row>
    <row r="12" spans="1:11" x14ac:dyDescent="0.25">
      <c r="A12" s="20" t="s">
        <v>23</v>
      </c>
      <c r="B12" s="17">
        <v>6119668</v>
      </c>
      <c r="C12" s="17">
        <v>6431311</v>
      </c>
      <c r="D12" s="21">
        <v>6929476</v>
      </c>
      <c r="E12" s="22">
        <v>6896460</v>
      </c>
      <c r="F12" s="17">
        <v>6645647</v>
      </c>
      <c r="G12" s="23">
        <v>6645647</v>
      </c>
      <c r="H12" s="19">
        <v>7189775</v>
      </c>
      <c r="I12" s="22">
        <v>6987898</v>
      </c>
      <c r="J12" s="17">
        <v>7337291</v>
      </c>
      <c r="K12" s="23">
        <v>7747440</v>
      </c>
    </row>
    <row r="13" spans="1:11" x14ac:dyDescent="0.25">
      <c r="A13" s="20" t="s">
        <v>24</v>
      </c>
      <c r="B13" s="17">
        <v>33431891</v>
      </c>
      <c r="C13" s="17">
        <v>30326844</v>
      </c>
      <c r="D13" s="21">
        <v>29042632</v>
      </c>
      <c r="E13" s="22">
        <v>19999998</v>
      </c>
      <c r="F13" s="17">
        <v>20000000</v>
      </c>
      <c r="G13" s="23">
        <v>20000000</v>
      </c>
      <c r="H13" s="19">
        <v>34168182</v>
      </c>
      <c r="I13" s="22">
        <v>20000000</v>
      </c>
      <c r="J13" s="17">
        <v>20000000</v>
      </c>
      <c r="K13" s="23">
        <v>20000000</v>
      </c>
    </row>
    <row r="14" spans="1:11" x14ac:dyDescent="0.25">
      <c r="A14" s="20" t="s">
        <v>25</v>
      </c>
      <c r="B14" s="17">
        <v>4670793</v>
      </c>
      <c r="C14" s="17">
        <v>10257864</v>
      </c>
      <c r="D14" s="21">
        <v>14519512</v>
      </c>
      <c r="E14" s="22">
        <v>3808875</v>
      </c>
      <c r="F14" s="17">
        <v>10005968</v>
      </c>
      <c r="G14" s="23">
        <v>10005968</v>
      </c>
      <c r="H14" s="19">
        <v>13273185</v>
      </c>
      <c r="I14" s="22">
        <v>3000000</v>
      </c>
      <c r="J14" s="17">
        <v>3150000</v>
      </c>
      <c r="K14" s="23">
        <v>3339000</v>
      </c>
    </row>
    <row r="15" spans="1:11" x14ac:dyDescent="0.25">
      <c r="A15" s="20" t="s">
        <v>26</v>
      </c>
      <c r="B15" s="17">
        <v>62593548</v>
      </c>
      <c r="C15" s="17">
        <v>53068321</v>
      </c>
      <c r="D15" s="21">
        <v>60731541</v>
      </c>
      <c r="E15" s="22">
        <v>55902997</v>
      </c>
      <c r="F15" s="17">
        <v>55795004</v>
      </c>
      <c r="G15" s="23">
        <v>55795004</v>
      </c>
      <c r="H15" s="19">
        <v>68270623</v>
      </c>
      <c r="I15" s="22">
        <v>60978069</v>
      </c>
      <c r="J15" s="17">
        <v>64026971</v>
      </c>
      <c r="K15" s="23">
        <v>67868587</v>
      </c>
    </row>
    <row r="16" spans="1:11" x14ac:dyDescent="0.25">
      <c r="A16" s="20" t="s">
        <v>27</v>
      </c>
      <c r="B16" s="17">
        <v>0</v>
      </c>
      <c r="C16" s="17">
        <v>11119285</v>
      </c>
      <c r="D16" s="21">
        <v>4946058</v>
      </c>
      <c r="E16" s="22">
        <v>11130</v>
      </c>
      <c r="F16" s="17">
        <v>10000</v>
      </c>
      <c r="G16" s="23">
        <v>10000</v>
      </c>
      <c r="H16" s="19">
        <v>0</v>
      </c>
      <c r="I16" s="22">
        <v>10000</v>
      </c>
      <c r="J16" s="17">
        <v>10500</v>
      </c>
      <c r="K16" s="23">
        <v>11130</v>
      </c>
    </row>
    <row r="17" spans="1:11" x14ac:dyDescent="0.25">
      <c r="A17" s="20" t="s">
        <v>28</v>
      </c>
      <c r="B17" s="17">
        <v>78596344</v>
      </c>
      <c r="C17" s="17">
        <v>105854170</v>
      </c>
      <c r="D17" s="21">
        <v>103461538</v>
      </c>
      <c r="E17" s="22">
        <v>70527980</v>
      </c>
      <c r="F17" s="17">
        <v>86018626</v>
      </c>
      <c r="G17" s="23">
        <v>86018626</v>
      </c>
      <c r="H17" s="19">
        <v>109857987</v>
      </c>
      <c r="I17" s="22">
        <v>85686915</v>
      </c>
      <c r="J17" s="17">
        <v>87176975</v>
      </c>
      <c r="K17" s="23">
        <v>91052606</v>
      </c>
    </row>
    <row r="18" spans="1:11" x14ac:dyDescent="0.25">
      <c r="A18" s="30" t="s">
        <v>29</v>
      </c>
      <c r="B18" s="31">
        <f>SUM(B11:B17)</f>
        <v>257372266</v>
      </c>
      <c r="C18" s="32">
        <f t="shared" ref="C18:K18" si="1">SUM(C11:C17)</f>
        <v>297013597</v>
      </c>
      <c r="D18" s="33">
        <f t="shared" si="1"/>
        <v>311980602</v>
      </c>
      <c r="E18" s="31">
        <f t="shared" si="1"/>
        <v>253790671</v>
      </c>
      <c r="F18" s="32">
        <f t="shared" si="1"/>
        <v>271860434</v>
      </c>
      <c r="G18" s="34">
        <f t="shared" si="1"/>
        <v>271860434</v>
      </c>
      <c r="H18" s="35">
        <f t="shared" si="1"/>
        <v>332951754</v>
      </c>
      <c r="I18" s="31">
        <f t="shared" si="1"/>
        <v>280733554</v>
      </c>
      <c r="J18" s="32">
        <f t="shared" si="1"/>
        <v>289540122</v>
      </c>
      <c r="K18" s="34">
        <f t="shared" si="1"/>
        <v>304245179</v>
      </c>
    </row>
    <row r="19" spans="1:11" x14ac:dyDescent="0.25">
      <c r="A19" s="30" t="s">
        <v>30</v>
      </c>
      <c r="B19" s="36">
        <f>+B10-B18</f>
        <v>-73761829</v>
      </c>
      <c r="C19" s="37">
        <f t="shared" ref="C19:K19" si="2">+C10-C18</f>
        <v>-83516125</v>
      </c>
      <c r="D19" s="38">
        <f t="shared" si="2"/>
        <v>-79567496</v>
      </c>
      <c r="E19" s="36">
        <f t="shared" si="2"/>
        <v>29035834</v>
      </c>
      <c r="F19" s="37">
        <f t="shared" si="2"/>
        <v>-13768976</v>
      </c>
      <c r="G19" s="39">
        <f t="shared" si="2"/>
        <v>-13768976</v>
      </c>
      <c r="H19" s="40">
        <f t="shared" si="2"/>
        <v>-13263946</v>
      </c>
      <c r="I19" s="36">
        <f t="shared" si="2"/>
        <v>52126393</v>
      </c>
      <c r="J19" s="37">
        <f t="shared" si="2"/>
        <v>30958393</v>
      </c>
      <c r="K19" s="39">
        <f t="shared" si="2"/>
        <v>29139568</v>
      </c>
    </row>
    <row r="20" spans="1:11" x14ac:dyDescent="0.25">
      <c r="A20" s="41" t="s">
        <v>31</v>
      </c>
      <c r="B20" s="42">
        <v>59431895</v>
      </c>
      <c r="C20" s="43">
        <v>79365846</v>
      </c>
      <c r="D20" s="44">
        <v>63681131</v>
      </c>
      <c r="E20" s="42">
        <v>45861250</v>
      </c>
      <c r="F20" s="43">
        <v>50746290</v>
      </c>
      <c r="G20" s="45">
        <v>50746290</v>
      </c>
      <c r="H20" s="46">
        <v>55742716</v>
      </c>
      <c r="I20" s="42">
        <v>37721000</v>
      </c>
      <c r="J20" s="43">
        <v>44212000</v>
      </c>
      <c r="K20" s="45">
        <v>51152000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3332827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-14329934</v>
      </c>
      <c r="C22" s="55">
        <f t="shared" ref="C22:K22" si="3">SUM(C19:C21)</f>
        <v>-4150279</v>
      </c>
      <c r="D22" s="56">
        <f t="shared" si="3"/>
        <v>-12553538</v>
      </c>
      <c r="E22" s="54">
        <f t="shared" si="3"/>
        <v>74897084</v>
      </c>
      <c r="F22" s="55">
        <f t="shared" si="3"/>
        <v>36977314</v>
      </c>
      <c r="G22" s="57">
        <f t="shared" si="3"/>
        <v>36977314</v>
      </c>
      <c r="H22" s="58">
        <f t="shared" si="3"/>
        <v>42478770</v>
      </c>
      <c r="I22" s="54">
        <f t="shared" si="3"/>
        <v>89847393</v>
      </c>
      <c r="J22" s="55">
        <f t="shared" si="3"/>
        <v>75170393</v>
      </c>
      <c r="K22" s="57">
        <f t="shared" si="3"/>
        <v>80291568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-14329934</v>
      </c>
      <c r="C24" s="37">
        <f t="shared" ref="C24:K24" si="4">SUM(C22:C23)</f>
        <v>-4150279</v>
      </c>
      <c r="D24" s="38">
        <f t="shared" si="4"/>
        <v>-12553538</v>
      </c>
      <c r="E24" s="36">
        <f t="shared" si="4"/>
        <v>74897084</v>
      </c>
      <c r="F24" s="37">
        <f t="shared" si="4"/>
        <v>36977314</v>
      </c>
      <c r="G24" s="39">
        <f t="shared" si="4"/>
        <v>36977314</v>
      </c>
      <c r="H24" s="40">
        <f t="shared" si="4"/>
        <v>42478770</v>
      </c>
      <c r="I24" s="36">
        <f t="shared" si="4"/>
        <v>89847393</v>
      </c>
      <c r="J24" s="37">
        <f t="shared" si="4"/>
        <v>75170393</v>
      </c>
      <c r="K24" s="39">
        <f t="shared" si="4"/>
        <v>80291568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-238662</v>
      </c>
      <c r="C27" s="66">
        <v>61929442</v>
      </c>
      <c r="D27" s="67">
        <v>3515370</v>
      </c>
      <c r="E27" s="68">
        <v>51019274</v>
      </c>
      <c r="F27" s="66">
        <v>52998145</v>
      </c>
      <c r="G27" s="69">
        <v>52998145</v>
      </c>
      <c r="H27" s="70">
        <v>49255124</v>
      </c>
      <c r="I27" s="68">
        <v>41201000</v>
      </c>
      <c r="J27" s="66">
        <v>49310000</v>
      </c>
      <c r="K27" s="69">
        <v>56524681</v>
      </c>
    </row>
    <row r="28" spans="1:11" x14ac:dyDescent="0.25">
      <c r="A28" s="71" t="s">
        <v>36</v>
      </c>
      <c r="B28" s="17">
        <v>0</v>
      </c>
      <c r="C28" s="17">
        <v>7453542</v>
      </c>
      <c r="D28" s="21">
        <v>0</v>
      </c>
      <c r="E28" s="22">
        <v>45703000</v>
      </c>
      <c r="F28" s="17">
        <v>49648145</v>
      </c>
      <c r="G28" s="23">
        <v>49648145</v>
      </c>
      <c r="H28" s="19">
        <v>46993537</v>
      </c>
      <c r="I28" s="22">
        <v>36381000</v>
      </c>
      <c r="J28" s="17">
        <v>44272000</v>
      </c>
      <c r="K28" s="23">
        <v>51212000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-1507643</v>
      </c>
      <c r="C31" s="17">
        <v>41947764</v>
      </c>
      <c r="D31" s="21">
        <v>3429118</v>
      </c>
      <c r="E31" s="22">
        <v>5316274</v>
      </c>
      <c r="F31" s="17">
        <v>3350000</v>
      </c>
      <c r="G31" s="23">
        <v>3350000</v>
      </c>
      <c r="H31" s="19">
        <v>1449548</v>
      </c>
      <c r="I31" s="22">
        <v>4820000</v>
      </c>
      <c r="J31" s="17">
        <v>5038000</v>
      </c>
      <c r="K31" s="23">
        <v>5312680</v>
      </c>
    </row>
    <row r="32" spans="1:11" x14ac:dyDescent="0.25">
      <c r="A32" s="30" t="s">
        <v>39</v>
      </c>
      <c r="B32" s="66">
        <f>SUM(B28:B31)</f>
        <v>-1507643</v>
      </c>
      <c r="C32" s="66">
        <f t="shared" ref="C32:K32" si="5">SUM(C28:C31)</f>
        <v>49401306</v>
      </c>
      <c r="D32" s="67">
        <f t="shared" si="5"/>
        <v>3429118</v>
      </c>
      <c r="E32" s="68">
        <f t="shared" si="5"/>
        <v>51019274</v>
      </c>
      <c r="F32" s="66">
        <f t="shared" si="5"/>
        <v>52998145</v>
      </c>
      <c r="G32" s="69">
        <f t="shared" si="5"/>
        <v>52998145</v>
      </c>
      <c r="H32" s="70">
        <f t="shared" si="5"/>
        <v>48443085</v>
      </c>
      <c r="I32" s="68">
        <f t="shared" si="5"/>
        <v>41201000</v>
      </c>
      <c r="J32" s="66">
        <f t="shared" si="5"/>
        <v>49310000</v>
      </c>
      <c r="K32" s="69">
        <f t="shared" si="5"/>
        <v>56524680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66020896</v>
      </c>
      <c r="C35" s="17">
        <v>91554613</v>
      </c>
      <c r="D35" s="21">
        <v>114387992</v>
      </c>
      <c r="E35" s="22">
        <v>205555914</v>
      </c>
      <c r="F35" s="17">
        <v>184520152</v>
      </c>
      <c r="G35" s="23">
        <v>184520152</v>
      </c>
      <c r="H35" s="19">
        <v>106814272</v>
      </c>
      <c r="I35" s="22">
        <v>255773165</v>
      </c>
      <c r="J35" s="17">
        <v>322308708</v>
      </c>
      <c r="K35" s="23">
        <v>411026009</v>
      </c>
    </row>
    <row r="36" spans="1:11" x14ac:dyDescent="0.25">
      <c r="A36" s="20" t="s">
        <v>42</v>
      </c>
      <c r="B36" s="17">
        <v>644691884</v>
      </c>
      <c r="C36" s="17">
        <v>690149312</v>
      </c>
      <c r="D36" s="21">
        <v>715527726</v>
      </c>
      <c r="E36" s="22">
        <v>137281879</v>
      </c>
      <c r="F36" s="17">
        <v>139260748</v>
      </c>
      <c r="G36" s="23">
        <v>139260748</v>
      </c>
      <c r="H36" s="19">
        <v>793130158</v>
      </c>
      <c r="I36" s="22">
        <v>160211748</v>
      </c>
      <c r="J36" s="17">
        <v>189521748</v>
      </c>
      <c r="K36" s="23">
        <v>226046429</v>
      </c>
    </row>
    <row r="37" spans="1:11" x14ac:dyDescent="0.25">
      <c r="A37" s="20" t="s">
        <v>43</v>
      </c>
      <c r="B37" s="17">
        <v>129631313</v>
      </c>
      <c r="C37" s="17">
        <v>173012227</v>
      </c>
      <c r="D37" s="21">
        <v>235529333</v>
      </c>
      <c r="E37" s="22">
        <v>87593145</v>
      </c>
      <c r="F37" s="17">
        <v>106456022</v>
      </c>
      <c r="G37" s="23">
        <v>106456022</v>
      </c>
      <c r="H37" s="19">
        <v>258208774</v>
      </c>
      <c r="I37" s="22">
        <v>109212638</v>
      </c>
      <c r="J37" s="17">
        <v>129887790</v>
      </c>
      <c r="K37" s="23">
        <v>174838216</v>
      </c>
    </row>
    <row r="38" spans="1:11" x14ac:dyDescent="0.25">
      <c r="A38" s="20" t="s">
        <v>44</v>
      </c>
      <c r="B38" s="17">
        <v>52160926</v>
      </c>
      <c r="C38" s="17">
        <v>69593274</v>
      </c>
      <c r="D38" s="21">
        <v>68812981</v>
      </c>
      <c r="E38" s="22">
        <v>185123535</v>
      </c>
      <c r="F38" s="17">
        <v>185123535</v>
      </c>
      <c r="G38" s="23">
        <v>185123535</v>
      </c>
      <c r="H38" s="19">
        <v>68870229</v>
      </c>
      <c r="I38" s="22">
        <v>185123535</v>
      </c>
      <c r="J38" s="17">
        <v>185123535</v>
      </c>
      <c r="K38" s="23">
        <v>185123535</v>
      </c>
    </row>
    <row r="39" spans="1:11" x14ac:dyDescent="0.25">
      <c r="A39" s="20" t="s">
        <v>45</v>
      </c>
      <c r="B39" s="17">
        <v>529305540</v>
      </c>
      <c r="C39" s="17">
        <v>539098430</v>
      </c>
      <c r="D39" s="21">
        <v>525573412</v>
      </c>
      <c r="E39" s="22">
        <v>70121114</v>
      </c>
      <c r="F39" s="17">
        <v>32201344</v>
      </c>
      <c r="G39" s="23">
        <v>32201344</v>
      </c>
      <c r="H39" s="19">
        <v>572865433</v>
      </c>
      <c r="I39" s="22">
        <v>121648741</v>
      </c>
      <c r="J39" s="17">
        <v>196819132</v>
      </c>
      <c r="K39" s="23">
        <v>277110692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51068622</v>
      </c>
      <c r="C42" s="17">
        <v>523578601</v>
      </c>
      <c r="D42" s="21">
        <v>426272511</v>
      </c>
      <c r="E42" s="22">
        <v>127467696</v>
      </c>
      <c r="F42" s="17">
        <v>133300824</v>
      </c>
      <c r="G42" s="23">
        <v>133300824</v>
      </c>
      <c r="H42" s="19">
        <v>574968343</v>
      </c>
      <c r="I42" s="22">
        <v>122333977</v>
      </c>
      <c r="J42" s="17">
        <v>125402536</v>
      </c>
      <c r="K42" s="23">
        <v>133982984</v>
      </c>
    </row>
    <row r="43" spans="1:11" x14ac:dyDescent="0.25">
      <c r="A43" s="20" t="s">
        <v>48</v>
      </c>
      <c r="B43" s="17">
        <v>-3488616</v>
      </c>
      <c r="C43" s="17">
        <v>-5639539</v>
      </c>
      <c r="D43" s="21">
        <v>-2380318</v>
      </c>
      <c r="E43" s="22">
        <v>-50620000</v>
      </c>
      <c r="F43" s="17">
        <v>-50620000</v>
      </c>
      <c r="G43" s="23">
        <v>-50620000</v>
      </c>
      <c r="H43" s="19">
        <v>-55345286</v>
      </c>
      <c r="I43" s="22">
        <v>-36191000</v>
      </c>
      <c r="J43" s="17">
        <v>-44607300</v>
      </c>
      <c r="K43" s="23">
        <v>-44607300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60067090</v>
      </c>
      <c r="C45" s="66">
        <v>686717549</v>
      </c>
      <c r="D45" s="67">
        <v>434372936</v>
      </c>
      <c r="E45" s="68">
        <v>136847696</v>
      </c>
      <c r="F45" s="66">
        <v>75268782</v>
      </c>
      <c r="G45" s="69">
        <v>75268782</v>
      </c>
      <c r="H45" s="70">
        <v>537302588</v>
      </c>
      <c r="I45" s="68">
        <v>161411759</v>
      </c>
      <c r="J45" s="66">
        <v>244267637</v>
      </c>
      <c r="K45" s="69">
        <v>337276994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5755272</v>
      </c>
      <c r="C48" s="17">
        <v>11838704</v>
      </c>
      <c r="D48" s="21">
        <v>19309271</v>
      </c>
      <c r="E48" s="22">
        <v>138273555</v>
      </c>
      <c r="F48" s="17">
        <v>76694641</v>
      </c>
      <c r="G48" s="23">
        <v>76694641</v>
      </c>
      <c r="H48" s="19">
        <v>14828449</v>
      </c>
      <c r="I48" s="22">
        <v>164898260</v>
      </c>
      <c r="J48" s="17">
        <v>249327168</v>
      </c>
      <c r="K48" s="23">
        <v>342554545</v>
      </c>
    </row>
    <row r="49" spans="1:11" x14ac:dyDescent="0.25">
      <c r="A49" s="20" t="s">
        <v>53</v>
      </c>
      <c r="B49" s="17">
        <f>+B75</f>
        <v>71330860.473888159</v>
      </c>
      <c r="C49" s="17">
        <f t="shared" ref="C49:K49" si="6">+C75</f>
        <v>-93236162.562373668</v>
      </c>
      <c r="D49" s="21">
        <f t="shared" si="6"/>
        <v>-32566387.470422298</v>
      </c>
      <c r="E49" s="22">
        <f t="shared" si="6"/>
        <v>6458681.4339412302</v>
      </c>
      <c r="F49" s="17">
        <f t="shared" si="6"/>
        <v>-49289212.246802226</v>
      </c>
      <c r="G49" s="23">
        <f t="shared" si="6"/>
        <v>-49289212.246802226</v>
      </c>
      <c r="H49" s="19">
        <f t="shared" si="6"/>
        <v>-9337789.9887361228</v>
      </c>
      <c r="I49" s="22">
        <f t="shared" si="6"/>
        <v>-7909004.6782880425</v>
      </c>
      <c r="J49" s="17">
        <f t="shared" si="6"/>
        <v>54752643.450822115</v>
      </c>
      <c r="K49" s="23">
        <f t="shared" si="6"/>
        <v>120326038.27021015</v>
      </c>
    </row>
    <row r="50" spans="1:11" x14ac:dyDescent="0.25">
      <c r="A50" s="30" t="s">
        <v>54</v>
      </c>
      <c r="B50" s="66">
        <f>+B48-B49</f>
        <v>-65575588.473888159</v>
      </c>
      <c r="C50" s="66">
        <f t="shared" ref="C50:K50" si="7">+C48-C49</f>
        <v>105074866.56237367</v>
      </c>
      <c r="D50" s="67">
        <f t="shared" si="7"/>
        <v>51875658.470422298</v>
      </c>
      <c r="E50" s="68">
        <f t="shared" si="7"/>
        <v>131814873.56605877</v>
      </c>
      <c r="F50" s="66">
        <f t="shared" si="7"/>
        <v>125983853.24680223</v>
      </c>
      <c r="G50" s="69">
        <f t="shared" si="7"/>
        <v>125983853.24680223</v>
      </c>
      <c r="H50" s="70">
        <f t="shared" si="7"/>
        <v>24166238.988736123</v>
      </c>
      <c r="I50" s="68">
        <f t="shared" si="7"/>
        <v>172807264.67828804</v>
      </c>
      <c r="J50" s="66">
        <f t="shared" si="7"/>
        <v>194574524.54917789</v>
      </c>
      <c r="K50" s="69">
        <f t="shared" si="7"/>
        <v>222228506.72978985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547443679</v>
      </c>
      <c r="C53" s="17">
        <v>596929191</v>
      </c>
      <c r="D53" s="21">
        <v>598045475</v>
      </c>
      <c r="E53" s="22">
        <v>134295008</v>
      </c>
      <c r="F53" s="17">
        <v>92157192</v>
      </c>
      <c r="G53" s="23">
        <v>92157192</v>
      </c>
      <c r="H53" s="19">
        <v>671028784</v>
      </c>
      <c r="I53" s="22">
        <v>93169857</v>
      </c>
      <c r="J53" s="17">
        <v>98869857</v>
      </c>
      <c r="K53" s="23">
        <v>110610538</v>
      </c>
    </row>
    <row r="54" spans="1:11" x14ac:dyDescent="0.25">
      <c r="A54" s="20" t="s">
        <v>57</v>
      </c>
      <c r="B54" s="17">
        <v>31481413</v>
      </c>
      <c r="C54" s="17">
        <v>29871685</v>
      </c>
      <c r="D54" s="21">
        <v>25443269</v>
      </c>
      <c r="E54" s="22">
        <v>19999998</v>
      </c>
      <c r="F54" s="17">
        <v>20000000</v>
      </c>
      <c r="G54" s="23">
        <v>20000000</v>
      </c>
      <c r="H54" s="19">
        <v>26502466</v>
      </c>
      <c r="I54" s="22">
        <v>20000000</v>
      </c>
      <c r="J54" s="17">
        <v>20000000</v>
      </c>
      <c r="K54" s="23">
        <v>20000000</v>
      </c>
    </row>
    <row r="55" spans="1:11" x14ac:dyDescent="0.25">
      <c r="A55" s="20" t="s">
        <v>58</v>
      </c>
      <c r="B55" s="17">
        <v>10987</v>
      </c>
      <c r="C55" s="17">
        <v>6069197</v>
      </c>
      <c r="D55" s="21">
        <v>0</v>
      </c>
      <c r="E55" s="22">
        <v>25608487</v>
      </c>
      <c r="F55" s="17">
        <v>11426222</v>
      </c>
      <c r="G55" s="23">
        <v>11426222</v>
      </c>
      <c r="H55" s="19">
        <v>33739288</v>
      </c>
      <c r="I55" s="22">
        <v>8331000</v>
      </c>
      <c r="J55" s="17">
        <v>22574500</v>
      </c>
      <c r="K55" s="23">
        <v>23436850</v>
      </c>
    </row>
    <row r="56" spans="1:11" x14ac:dyDescent="0.25">
      <c r="A56" s="20" t="s">
        <v>59</v>
      </c>
      <c r="B56" s="17">
        <v>13699039</v>
      </c>
      <c r="C56" s="17">
        <v>15355110</v>
      </c>
      <c r="D56" s="21">
        <v>15901591</v>
      </c>
      <c r="E56" s="22">
        <v>21463141</v>
      </c>
      <c r="F56" s="17">
        <v>19900800</v>
      </c>
      <c r="G56" s="23">
        <v>19900800</v>
      </c>
      <c r="H56" s="19">
        <v>7418361</v>
      </c>
      <c r="I56" s="22">
        <v>20786050</v>
      </c>
      <c r="J56" s="17">
        <v>21825352</v>
      </c>
      <c r="K56" s="23">
        <v>23113138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1785000</v>
      </c>
      <c r="J59" s="17">
        <v>1785000</v>
      </c>
      <c r="K59" s="23">
        <v>1785000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3626575</v>
      </c>
      <c r="F60" s="17">
        <v>1350575</v>
      </c>
      <c r="G60" s="23">
        <v>1350575</v>
      </c>
      <c r="H60" s="19">
        <v>0</v>
      </c>
      <c r="I60" s="22">
        <v>4675000</v>
      </c>
      <c r="J60" s="17">
        <v>4725000</v>
      </c>
      <c r="K60" s="23">
        <v>4788000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0.84741096708031416</v>
      </c>
      <c r="C70" s="5">
        <f t="shared" ref="C70:K70" si="8">IF(ISERROR(C71/C72),0,(C71/C72))</f>
        <v>4.6035122108780469</v>
      </c>
      <c r="D70" s="5">
        <f t="shared" si="8"/>
        <v>3.749839596038437</v>
      </c>
      <c r="E70" s="5">
        <f t="shared" si="8"/>
        <v>1.2750390738004669</v>
      </c>
      <c r="F70" s="5">
        <f t="shared" si="8"/>
        <v>1.5490994304404526</v>
      </c>
      <c r="G70" s="5">
        <f t="shared" si="8"/>
        <v>1.5490994304404526</v>
      </c>
      <c r="H70" s="5">
        <f t="shared" si="8"/>
        <v>4.1229614576180209</v>
      </c>
      <c r="I70" s="5">
        <f t="shared" si="8"/>
        <v>1.5562462242250192</v>
      </c>
      <c r="J70" s="5">
        <f t="shared" si="8"/>
        <v>1.6133631892749565</v>
      </c>
      <c r="K70" s="5">
        <f t="shared" si="8"/>
        <v>1.5309575992054625</v>
      </c>
    </row>
    <row r="71" spans="1:11" ht="13" hidden="1" x14ac:dyDescent="0.3">
      <c r="A71" s="1" t="s">
        <v>104</v>
      </c>
      <c r="B71" s="2">
        <f>+B83</f>
        <v>78341755</v>
      </c>
      <c r="C71" s="2">
        <f t="shared" ref="C71:K71" si="9">+C83</f>
        <v>477340087</v>
      </c>
      <c r="D71" s="2">
        <f t="shared" si="9"/>
        <v>398059955</v>
      </c>
      <c r="E71" s="2">
        <f t="shared" si="9"/>
        <v>193359126</v>
      </c>
      <c r="F71" s="2">
        <f t="shared" si="9"/>
        <v>193618000</v>
      </c>
      <c r="G71" s="2">
        <f t="shared" si="9"/>
        <v>193618000</v>
      </c>
      <c r="H71" s="2">
        <f t="shared" si="9"/>
        <v>536573266</v>
      </c>
      <c r="I71" s="2">
        <f t="shared" si="9"/>
        <v>221276491</v>
      </c>
      <c r="J71" s="2">
        <f t="shared" si="9"/>
        <v>240864384</v>
      </c>
      <c r="K71" s="2">
        <f t="shared" si="9"/>
        <v>242271811</v>
      </c>
    </row>
    <row r="72" spans="1:11" ht="13" hidden="1" x14ac:dyDescent="0.3">
      <c r="A72" s="1" t="s">
        <v>105</v>
      </c>
      <c r="B72" s="2">
        <f>+B77</f>
        <v>92448361</v>
      </c>
      <c r="C72" s="2">
        <f t="shared" ref="C72:K72" si="10">+C77</f>
        <v>103690414</v>
      </c>
      <c r="D72" s="2">
        <f t="shared" si="10"/>
        <v>106153862</v>
      </c>
      <c r="E72" s="2">
        <f t="shared" si="10"/>
        <v>151649569</v>
      </c>
      <c r="F72" s="2">
        <f t="shared" si="10"/>
        <v>124987458</v>
      </c>
      <c r="G72" s="2">
        <f t="shared" si="10"/>
        <v>124987458</v>
      </c>
      <c r="H72" s="2">
        <f t="shared" si="10"/>
        <v>130142683</v>
      </c>
      <c r="I72" s="2">
        <f t="shared" si="10"/>
        <v>142186042</v>
      </c>
      <c r="J72" s="2">
        <f t="shared" si="10"/>
        <v>149293343</v>
      </c>
      <c r="K72" s="2">
        <f t="shared" si="10"/>
        <v>158248544</v>
      </c>
    </row>
    <row r="73" spans="1:11" ht="13" hidden="1" x14ac:dyDescent="0.3">
      <c r="A73" s="1" t="s">
        <v>106</v>
      </c>
      <c r="B73" s="2">
        <f>+B74</f>
        <v>15075285.666666668</v>
      </c>
      <c r="C73" s="2">
        <f t="shared" ref="C73:K73" si="11">+(C78+C80+C81+C82)-(B78+B80+B81+B82)</f>
        <v>10933027</v>
      </c>
      <c r="D73" s="2">
        <f t="shared" si="11"/>
        <v>9635798</v>
      </c>
      <c r="E73" s="2">
        <f t="shared" si="11"/>
        <v>-16514983</v>
      </c>
      <c r="F73" s="2">
        <f>+(F78+F80+F81+F82)-(D78+D80+D81+D82)</f>
        <v>23920174</v>
      </c>
      <c r="G73" s="2">
        <f>+(G78+G80+G81+G82)-(D78+D80+D81+D82)</f>
        <v>23920174</v>
      </c>
      <c r="H73" s="2">
        <f>+(H78+H80+H81+H82)-(D78+D80+D81+D82)</f>
        <v>-5484089</v>
      </c>
      <c r="I73" s="2">
        <f>+(I78+I80+I81+I82)-(E78+E80+E81+E82)</f>
        <v>371632</v>
      </c>
      <c r="J73" s="2">
        <f t="shared" si="11"/>
        <v>-43383085</v>
      </c>
      <c r="K73" s="2">
        <f t="shared" si="11"/>
        <v>-30242104</v>
      </c>
    </row>
    <row r="74" spans="1:11" ht="13" hidden="1" x14ac:dyDescent="0.3">
      <c r="A74" s="1" t="s">
        <v>107</v>
      </c>
      <c r="B74" s="2">
        <f>+TREND(C74:E74)</f>
        <v>15075285.666666668</v>
      </c>
      <c r="C74" s="2">
        <f>+C73</f>
        <v>10933027</v>
      </c>
      <c r="D74" s="2">
        <f t="shared" ref="D74:K74" si="12">+D73</f>
        <v>9635798</v>
      </c>
      <c r="E74" s="2">
        <f t="shared" si="12"/>
        <v>-16514983</v>
      </c>
      <c r="F74" s="2">
        <f t="shared" si="12"/>
        <v>23920174</v>
      </c>
      <c r="G74" s="2">
        <f t="shared" si="12"/>
        <v>23920174</v>
      </c>
      <c r="H74" s="2">
        <f t="shared" si="12"/>
        <v>-5484089</v>
      </c>
      <c r="I74" s="2">
        <f t="shared" si="12"/>
        <v>371632</v>
      </c>
      <c r="J74" s="2">
        <f t="shared" si="12"/>
        <v>-43383085</v>
      </c>
      <c r="K74" s="2">
        <f t="shared" si="12"/>
        <v>-30242104</v>
      </c>
    </row>
    <row r="75" spans="1:11" ht="13" hidden="1" x14ac:dyDescent="0.3">
      <c r="A75" s="1" t="s">
        <v>108</v>
      </c>
      <c r="B75" s="2">
        <f>+B84-(((B80+B81+B82+B78)*B70)-B79)</f>
        <v>71330860.473888159</v>
      </c>
      <c r="C75" s="2">
        <f t="shared" ref="C75:K75" si="13">+C84-(((C80+C81+C82+C78)*C70)-C79)</f>
        <v>-93236162.562373668</v>
      </c>
      <c r="D75" s="2">
        <f t="shared" si="13"/>
        <v>-32566387.470422298</v>
      </c>
      <c r="E75" s="2">
        <f t="shared" si="13"/>
        <v>6458681.4339412302</v>
      </c>
      <c r="F75" s="2">
        <f t="shared" si="13"/>
        <v>-49289212.246802226</v>
      </c>
      <c r="G75" s="2">
        <f t="shared" si="13"/>
        <v>-49289212.246802226</v>
      </c>
      <c r="H75" s="2">
        <f t="shared" si="13"/>
        <v>-9337789.9887361228</v>
      </c>
      <c r="I75" s="2">
        <f t="shared" si="13"/>
        <v>-7909004.6782880425</v>
      </c>
      <c r="J75" s="2">
        <f t="shared" si="13"/>
        <v>54752643.450822115</v>
      </c>
      <c r="K75" s="2">
        <f t="shared" si="13"/>
        <v>120326038.27021015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92448361</v>
      </c>
      <c r="C77" s="3">
        <v>103690414</v>
      </c>
      <c r="D77" s="3">
        <v>106153862</v>
      </c>
      <c r="E77" s="3">
        <v>151649569</v>
      </c>
      <c r="F77" s="3">
        <v>124987458</v>
      </c>
      <c r="G77" s="3">
        <v>124987458</v>
      </c>
      <c r="H77" s="3">
        <v>130142683</v>
      </c>
      <c r="I77" s="3">
        <v>142186042</v>
      </c>
      <c r="J77" s="3">
        <v>149293343</v>
      </c>
      <c r="K77" s="3">
        <v>158248544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107123232</v>
      </c>
      <c r="C79" s="3">
        <v>144286198</v>
      </c>
      <c r="D79" s="3">
        <v>193046219</v>
      </c>
      <c r="E79" s="3">
        <v>66888218</v>
      </c>
      <c r="F79" s="3">
        <v>87044845</v>
      </c>
      <c r="G79" s="3">
        <v>87044845</v>
      </c>
      <c r="H79" s="3">
        <v>219599358</v>
      </c>
      <c r="I79" s="3">
        <v>75789545</v>
      </c>
      <c r="J79" s="3">
        <v>81767369</v>
      </c>
      <c r="K79" s="3">
        <v>111193850</v>
      </c>
    </row>
    <row r="80" spans="1:11" ht="13" hidden="1" x14ac:dyDescent="0.3">
      <c r="A80" s="1" t="s">
        <v>71</v>
      </c>
      <c r="B80" s="3">
        <v>30548204</v>
      </c>
      <c r="C80" s="3">
        <v>31649341</v>
      </c>
      <c r="D80" s="3">
        <v>34907155</v>
      </c>
      <c r="E80" s="3">
        <v>17683970</v>
      </c>
      <c r="F80" s="3">
        <v>61936021</v>
      </c>
      <c r="G80" s="3">
        <v>61936021</v>
      </c>
      <c r="H80" s="3">
        <v>34318407</v>
      </c>
      <c r="I80" s="3">
        <v>1629809</v>
      </c>
      <c r="J80" s="3">
        <v>-66316207</v>
      </c>
      <c r="K80" s="3">
        <v>-127659418</v>
      </c>
    </row>
    <row r="81" spans="1:11" ht="13" hidden="1" x14ac:dyDescent="0.3">
      <c r="A81" s="1" t="s">
        <v>72</v>
      </c>
      <c r="B81" s="3">
        <v>9084287</v>
      </c>
      <c r="C81" s="3">
        <v>18916177</v>
      </c>
      <c r="D81" s="3">
        <v>25294161</v>
      </c>
      <c r="E81" s="3">
        <v>26002363</v>
      </c>
      <c r="F81" s="3">
        <v>22185469</v>
      </c>
      <c r="G81" s="3">
        <v>22185469</v>
      </c>
      <c r="H81" s="3">
        <v>20398820</v>
      </c>
      <c r="I81" s="3">
        <v>42428156</v>
      </c>
      <c r="J81" s="3">
        <v>66991087</v>
      </c>
      <c r="K81" s="3">
        <v>98092194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78341755</v>
      </c>
      <c r="C83" s="3">
        <v>477340087</v>
      </c>
      <c r="D83" s="3">
        <v>398059955</v>
      </c>
      <c r="E83" s="3">
        <v>193359126</v>
      </c>
      <c r="F83" s="3">
        <v>193618000</v>
      </c>
      <c r="G83" s="3">
        <v>193618000</v>
      </c>
      <c r="H83" s="3">
        <v>536573266</v>
      </c>
      <c r="I83" s="3">
        <v>221276491</v>
      </c>
      <c r="J83" s="3">
        <v>240864384</v>
      </c>
      <c r="K83" s="3">
        <v>242271811</v>
      </c>
    </row>
    <row r="84" spans="1:11" ht="13" hidden="1" x14ac:dyDescent="0.3">
      <c r="A84" s="1" t="s">
        <v>75</v>
      </c>
      <c r="B84" s="3">
        <v>-2207364</v>
      </c>
      <c r="C84" s="3">
        <v>-4743381</v>
      </c>
      <c r="D84" s="3">
        <v>132672</v>
      </c>
      <c r="E84" s="3">
        <v>-4727755</v>
      </c>
      <c r="F84" s="3">
        <v>-6021505</v>
      </c>
      <c r="G84" s="3">
        <v>-6021505</v>
      </c>
      <c r="H84" s="3">
        <v>-3340130</v>
      </c>
      <c r="I84" s="3">
        <v>-15133508</v>
      </c>
      <c r="J84" s="3">
        <v>-25925899</v>
      </c>
      <c r="K84" s="3">
        <v>-36133978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443339861</v>
      </c>
      <c r="C5" s="17">
        <v>408089507</v>
      </c>
      <c r="D5" s="21">
        <v>824091887</v>
      </c>
      <c r="E5" s="22">
        <v>494592408</v>
      </c>
      <c r="F5" s="17">
        <v>494592408</v>
      </c>
      <c r="G5" s="23">
        <v>494592408</v>
      </c>
      <c r="H5" s="19">
        <v>504331172</v>
      </c>
      <c r="I5" s="22">
        <v>516354474</v>
      </c>
      <c r="J5" s="17">
        <v>518827436</v>
      </c>
      <c r="K5" s="23">
        <v>549957086</v>
      </c>
    </row>
    <row r="6" spans="1:11" x14ac:dyDescent="0.25">
      <c r="A6" s="20" t="s">
        <v>18</v>
      </c>
      <c r="B6" s="17">
        <v>1368573308</v>
      </c>
      <c r="C6" s="17">
        <v>1405405949</v>
      </c>
      <c r="D6" s="21">
        <v>1638122052</v>
      </c>
      <c r="E6" s="22">
        <v>1787985801</v>
      </c>
      <c r="F6" s="17">
        <v>1687985801</v>
      </c>
      <c r="G6" s="23">
        <v>1687985801</v>
      </c>
      <c r="H6" s="19">
        <v>1737960777</v>
      </c>
      <c r="I6" s="22">
        <v>1986252451</v>
      </c>
      <c r="J6" s="17">
        <v>2342068926</v>
      </c>
      <c r="K6" s="23">
        <v>2482593062</v>
      </c>
    </row>
    <row r="7" spans="1:11" x14ac:dyDescent="0.25">
      <c r="A7" s="20" t="s">
        <v>19</v>
      </c>
      <c r="B7" s="17">
        <v>2390349</v>
      </c>
      <c r="C7" s="17">
        <v>10318303</v>
      </c>
      <c r="D7" s="21">
        <v>5835805</v>
      </c>
      <c r="E7" s="22">
        <v>5162384</v>
      </c>
      <c r="F7" s="17">
        <v>5162384</v>
      </c>
      <c r="G7" s="23">
        <v>5162384</v>
      </c>
      <c r="H7" s="19">
        <v>5592435</v>
      </c>
      <c r="I7" s="22">
        <v>5472123</v>
      </c>
      <c r="J7" s="17">
        <v>0</v>
      </c>
      <c r="K7" s="23">
        <v>0</v>
      </c>
    </row>
    <row r="8" spans="1:11" x14ac:dyDescent="0.25">
      <c r="A8" s="20" t="s">
        <v>20</v>
      </c>
      <c r="B8" s="17">
        <v>569972156</v>
      </c>
      <c r="C8" s="17">
        <v>636814500</v>
      </c>
      <c r="D8" s="21">
        <v>691283998</v>
      </c>
      <c r="E8" s="22">
        <v>737537000</v>
      </c>
      <c r="F8" s="17">
        <v>737537000</v>
      </c>
      <c r="G8" s="23">
        <v>737537000</v>
      </c>
      <c r="H8" s="19">
        <v>738184928</v>
      </c>
      <c r="I8" s="22">
        <v>781418000</v>
      </c>
      <c r="J8" s="17">
        <v>773676313</v>
      </c>
      <c r="K8" s="23">
        <v>820096891</v>
      </c>
    </row>
    <row r="9" spans="1:11" x14ac:dyDescent="0.25">
      <c r="A9" s="20" t="s">
        <v>21</v>
      </c>
      <c r="B9" s="17">
        <v>287198448</v>
      </c>
      <c r="C9" s="17">
        <v>457667253</v>
      </c>
      <c r="D9" s="21">
        <v>584975262</v>
      </c>
      <c r="E9" s="22">
        <v>1146599497</v>
      </c>
      <c r="F9" s="17">
        <v>1146599497</v>
      </c>
      <c r="G9" s="23">
        <v>1146599497</v>
      </c>
      <c r="H9" s="19">
        <v>695445303</v>
      </c>
      <c r="I9" s="22">
        <v>1247093332</v>
      </c>
      <c r="J9" s="17">
        <v>958161315</v>
      </c>
      <c r="K9" s="23">
        <v>1015650993</v>
      </c>
    </row>
    <row r="10" spans="1:11" x14ac:dyDescent="0.25">
      <c r="A10" s="24" t="s">
        <v>99</v>
      </c>
      <c r="B10" s="25">
        <f>SUM(B5:B9)</f>
        <v>2671474122</v>
      </c>
      <c r="C10" s="26">
        <f t="shared" ref="C10:K10" si="0">SUM(C5:C9)</f>
        <v>2918295512</v>
      </c>
      <c r="D10" s="27">
        <f t="shared" si="0"/>
        <v>3744309004</v>
      </c>
      <c r="E10" s="25">
        <f t="shared" si="0"/>
        <v>4171877090</v>
      </c>
      <c r="F10" s="26">
        <f t="shared" si="0"/>
        <v>4071877090</v>
      </c>
      <c r="G10" s="28">
        <f t="shared" si="0"/>
        <v>4071877090</v>
      </c>
      <c r="H10" s="29">
        <f t="shared" si="0"/>
        <v>3681514615</v>
      </c>
      <c r="I10" s="25">
        <f t="shared" si="0"/>
        <v>4536590380</v>
      </c>
      <c r="J10" s="26">
        <f t="shared" si="0"/>
        <v>4592733990</v>
      </c>
      <c r="K10" s="28">
        <f t="shared" si="0"/>
        <v>4868298032</v>
      </c>
    </row>
    <row r="11" spans="1:11" x14ac:dyDescent="0.25">
      <c r="A11" s="20" t="s">
        <v>22</v>
      </c>
      <c r="B11" s="17">
        <v>874723374</v>
      </c>
      <c r="C11" s="17">
        <v>1005241750</v>
      </c>
      <c r="D11" s="21">
        <v>992502713</v>
      </c>
      <c r="E11" s="22">
        <v>999676278</v>
      </c>
      <c r="F11" s="17">
        <v>1023290360</v>
      </c>
      <c r="G11" s="23">
        <v>1023290360</v>
      </c>
      <c r="H11" s="19">
        <v>1122584929</v>
      </c>
      <c r="I11" s="22">
        <v>1051159606</v>
      </c>
      <c r="J11" s="17">
        <v>1041626123</v>
      </c>
      <c r="K11" s="23">
        <v>1104123709</v>
      </c>
    </row>
    <row r="12" spans="1:11" x14ac:dyDescent="0.25">
      <c r="A12" s="20" t="s">
        <v>23</v>
      </c>
      <c r="B12" s="17">
        <v>16349312</v>
      </c>
      <c r="C12" s="17">
        <v>9511984</v>
      </c>
      <c r="D12" s="21">
        <v>10215723</v>
      </c>
      <c r="E12" s="22">
        <v>41290852</v>
      </c>
      <c r="F12" s="17">
        <v>17645926</v>
      </c>
      <c r="G12" s="23">
        <v>17645926</v>
      </c>
      <c r="H12" s="19">
        <v>9589711</v>
      </c>
      <c r="I12" s="22">
        <v>43417331</v>
      </c>
      <c r="J12" s="17">
        <v>43314105</v>
      </c>
      <c r="K12" s="23">
        <v>45912952</v>
      </c>
    </row>
    <row r="13" spans="1:11" x14ac:dyDescent="0.25">
      <c r="A13" s="20" t="s">
        <v>24</v>
      </c>
      <c r="B13" s="17">
        <v>241822258</v>
      </c>
      <c r="C13" s="17">
        <v>250765542</v>
      </c>
      <c r="D13" s="21">
        <v>62786855</v>
      </c>
      <c r="E13" s="22">
        <v>263566668</v>
      </c>
      <c r="F13" s="17">
        <v>263566668</v>
      </c>
      <c r="G13" s="23">
        <v>263566668</v>
      </c>
      <c r="H13" s="19">
        <v>248020787</v>
      </c>
      <c r="I13" s="22">
        <v>279380670</v>
      </c>
      <c r="J13" s="17">
        <v>0</v>
      </c>
      <c r="K13" s="23">
        <v>0</v>
      </c>
    </row>
    <row r="14" spans="1:11" x14ac:dyDescent="0.25">
      <c r="A14" s="20" t="s">
        <v>25</v>
      </c>
      <c r="B14" s="17">
        <v>173475381</v>
      </c>
      <c r="C14" s="17">
        <v>332177908</v>
      </c>
      <c r="D14" s="21">
        <v>242872235</v>
      </c>
      <c r="E14" s="22">
        <v>194916938</v>
      </c>
      <c r="F14" s="17">
        <v>178985786</v>
      </c>
      <c r="G14" s="23">
        <v>178985786</v>
      </c>
      <c r="H14" s="19">
        <v>147452943</v>
      </c>
      <c r="I14" s="22">
        <v>206611955</v>
      </c>
      <c r="J14" s="17">
        <v>204467868</v>
      </c>
      <c r="K14" s="23">
        <v>216735940</v>
      </c>
    </row>
    <row r="15" spans="1:11" x14ac:dyDescent="0.25">
      <c r="A15" s="20" t="s">
        <v>26</v>
      </c>
      <c r="B15" s="17">
        <v>1285160398</v>
      </c>
      <c r="C15" s="17">
        <v>1278116287</v>
      </c>
      <c r="D15" s="21">
        <v>1098558927</v>
      </c>
      <c r="E15" s="22">
        <v>969841744</v>
      </c>
      <c r="F15" s="17">
        <v>1663243450</v>
      </c>
      <c r="G15" s="23">
        <v>1663243450</v>
      </c>
      <c r="H15" s="19">
        <v>1731257707</v>
      </c>
      <c r="I15" s="22">
        <v>2170406964</v>
      </c>
      <c r="J15" s="17">
        <v>1763021668</v>
      </c>
      <c r="K15" s="23">
        <v>1868802966</v>
      </c>
    </row>
    <row r="16" spans="1:11" x14ac:dyDescent="0.25">
      <c r="A16" s="20" t="s">
        <v>27</v>
      </c>
      <c r="B16" s="17">
        <v>1194325</v>
      </c>
      <c r="C16" s="17">
        <v>753459</v>
      </c>
      <c r="D16" s="21">
        <v>0</v>
      </c>
      <c r="E16" s="22">
        <v>1330000</v>
      </c>
      <c r="F16" s="17">
        <v>654083</v>
      </c>
      <c r="G16" s="23">
        <v>654083</v>
      </c>
      <c r="H16" s="19">
        <v>0</v>
      </c>
      <c r="I16" s="22">
        <v>1494388</v>
      </c>
      <c r="J16" s="17">
        <v>1395170</v>
      </c>
      <c r="K16" s="23">
        <v>1478880</v>
      </c>
    </row>
    <row r="17" spans="1:11" x14ac:dyDescent="0.25">
      <c r="A17" s="20" t="s">
        <v>28</v>
      </c>
      <c r="B17" s="17">
        <v>1500438347</v>
      </c>
      <c r="C17" s="17">
        <v>1413765446</v>
      </c>
      <c r="D17" s="21">
        <v>1699282127</v>
      </c>
      <c r="E17" s="22">
        <v>952690115</v>
      </c>
      <c r="F17" s="17">
        <v>914870304</v>
      </c>
      <c r="G17" s="23">
        <v>914870304</v>
      </c>
      <c r="H17" s="19">
        <v>1815304414</v>
      </c>
      <c r="I17" s="22">
        <v>770950550</v>
      </c>
      <c r="J17" s="17">
        <v>1104271933</v>
      </c>
      <c r="K17" s="23">
        <v>1170528246</v>
      </c>
    </row>
    <row r="18" spans="1:11" x14ac:dyDescent="0.25">
      <c r="A18" s="30" t="s">
        <v>29</v>
      </c>
      <c r="B18" s="31">
        <f>SUM(B11:B17)</f>
        <v>4093163395</v>
      </c>
      <c r="C18" s="32">
        <f t="shared" ref="C18:K18" si="1">SUM(C11:C17)</f>
        <v>4290332376</v>
      </c>
      <c r="D18" s="33">
        <f t="shared" si="1"/>
        <v>4106218580</v>
      </c>
      <c r="E18" s="31">
        <f t="shared" si="1"/>
        <v>3423312595</v>
      </c>
      <c r="F18" s="32">
        <f t="shared" si="1"/>
        <v>4062256577</v>
      </c>
      <c r="G18" s="34">
        <f t="shared" si="1"/>
        <v>4062256577</v>
      </c>
      <c r="H18" s="35">
        <f t="shared" si="1"/>
        <v>5074210491</v>
      </c>
      <c r="I18" s="31">
        <f t="shared" si="1"/>
        <v>4523421464</v>
      </c>
      <c r="J18" s="32">
        <f t="shared" si="1"/>
        <v>4158096867</v>
      </c>
      <c r="K18" s="34">
        <f t="shared" si="1"/>
        <v>4407582693</v>
      </c>
    </row>
    <row r="19" spans="1:11" x14ac:dyDescent="0.25">
      <c r="A19" s="30" t="s">
        <v>30</v>
      </c>
      <c r="B19" s="36">
        <f>+B10-B18</f>
        <v>-1421689273</v>
      </c>
      <c r="C19" s="37">
        <f t="shared" ref="C19:K19" si="2">+C10-C18</f>
        <v>-1372036864</v>
      </c>
      <c r="D19" s="38">
        <f t="shared" si="2"/>
        <v>-361909576</v>
      </c>
      <c r="E19" s="36">
        <f t="shared" si="2"/>
        <v>748564495</v>
      </c>
      <c r="F19" s="37">
        <f t="shared" si="2"/>
        <v>9620513</v>
      </c>
      <c r="G19" s="39">
        <f t="shared" si="2"/>
        <v>9620513</v>
      </c>
      <c r="H19" s="40">
        <f t="shared" si="2"/>
        <v>-1392695876</v>
      </c>
      <c r="I19" s="36">
        <f t="shared" si="2"/>
        <v>13168916</v>
      </c>
      <c r="J19" s="37">
        <f t="shared" si="2"/>
        <v>434637123</v>
      </c>
      <c r="K19" s="39">
        <f t="shared" si="2"/>
        <v>460715339</v>
      </c>
    </row>
    <row r="20" spans="1:11" x14ac:dyDescent="0.25">
      <c r="A20" s="41" t="s">
        <v>31</v>
      </c>
      <c r="B20" s="42">
        <v>99263537</v>
      </c>
      <c r="C20" s="43">
        <v>126603939</v>
      </c>
      <c r="D20" s="44">
        <v>191831071</v>
      </c>
      <c r="E20" s="42">
        <v>183574000</v>
      </c>
      <c r="F20" s="43">
        <v>183574000</v>
      </c>
      <c r="G20" s="45">
        <v>183574000</v>
      </c>
      <c r="H20" s="46">
        <v>196888287</v>
      </c>
      <c r="I20" s="42">
        <v>148301000</v>
      </c>
      <c r="J20" s="43">
        <v>192569126</v>
      </c>
      <c r="K20" s="45">
        <v>204123273</v>
      </c>
    </row>
    <row r="21" spans="1:11" x14ac:dyDescent="0.25">
      <c r="A21" s="47" t="s">
        <v>32</v>
      </c>
      <c r="B21" s="48">
        <v>44551882</v>
      </c>
      <c r="C21" s="49">
        <v>4217105</v>
      </c>
      <c r="D21" s="50">
        <v>0</v>
      </c>
      <c r="E21" s="48">
        <v>0</v>
      </c>
      <c r="F21" s="49">
        <v>0</v>
      </c>
      <c r="G21" s="51">
        <v>0</v>
      </c>
      <c r="H21" s="52">
        <v>32000000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-1277873854</v>
      </c>
      <c r="C22" s="55">
        <f t="shared" ref="C22:K22" si="3">SUM(C19:C21)</f>
        <v>-1241215820</v>
      </c>
      <c r="D22" s="56">
        <f t="shared" si="3"/>
        <v>-170078505</v>
      </c>
      <c r="E22" s="54">
        <f t="shared" si="3"/>
        <v>932138495</v>
      </c>
      <c r="F22" s="55">
        <f t="shared" si="3"/>
        <v>193194513</v>
      </c>
      <c r="G22" s="57">
        <f t="shared" si="3"/>
        <v>193194513</v>
      </c>
      <c r="H22" s="58">
        <f t="shared" si="3"/>
        <v>-1163807589</v>
      </c>
      <c r="I22" s="54">
        <f t="shared" si="3"/>
        <v>161469916</v>
      </c>
      <c r="J22" s="55">
        <f t="shared" si="3"/>
        <v>627206249</v>
      </c>
      <c r="K22" s="57">
        <f t="shared" si="3"/>
        <v>664838612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-1277873854</v>
      </c>
      <c r="C24" s="37">
        <f t="shared" ref="C24:K24" si="4">SUM(C22:C23)</f>
        <v>-1241215820</v>
      </c>
      <c r="D24" s="38">
        <f t="shared" si="4"/>
        <v>-170078505</v>
      </c>
      <c r="E24" s="36">
        <f t="shared" si="4"/>
        <v>932138495</v>
      </c>
      <c r="F24" s="37">
        <f t="shared" si="4"/>
        <v>193194513</v>
      </c>
      <c r="G24" s="39">
        <f t="shared" si="4"/>
        <v>193194513</v>
      </c>
      <c r="H24" s="40">
        <f t="shared" si="4"/>
        <v>-1163807589</v>
      </c>
      <c r="I24" s="36">
        <f t="shared" si="4"/>
        <v>161469916</v>
      </c>
      <c r="J24" s="37">
        <f t="shared" si="4"/>
        <v>627206249</v>
      </c>
      <c r="K24" s="39">
        <f t="shared" si="4"/>
        <v>664838612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155878155</v>
      </c>
      <c r="C27" s="66">
        <v>253667388</v>
      </c>
      <c r="D27" s="67">
        <v>173550385</v>
      </c>
      <c r="E27" s="68">
        <v>200574000</v>
      </c>
      <c r="F27" s="66">
        <v>244700941</v>
      </c>
      <c r="G27" s="69">
        <v>244700941</v>
      </c>
      <c r="H27" s="70">
        <v>157446310</v>
      </c>
      <c r="I27" s="68">
        <v>140263000</v>
      </c>
      <c r="J27" s="66">
        <v>228978433</v>
      </c>
      <c r="K27" s="69">
        <v>242717139</v>
      </c>
    </row>
    <row r="28" spans="1:11" x14ac:dyDescent="0.25">
      <c r="A28" s="71" t="s">
        <v>36</v>
      </c>
      <c r="B28" s="17">
        <v>89039703</v>
      </c>
      <c r="C28" s="17">
        <v>121183649</v>
      </c>
      <c r="D28" s="21">
        <v>147102320</v>
      </c>
      <c r="E28" s="22">
        <v>183574000</v>
      </c>
      <c r="F28" s="17">
        <v>183823189</v>
      </c>
      <c r="G28" s="23">
        <v>183823189</v>
      </c>
      <c r="H28" s="19">
        <v>145315908</v>
      </c>
      <c r="I28" s="22">
        <v>111679000</v>
      </c>
      <c r="J28" s="17">
        <v>218488433</v>
      </c>
      <c r="K28" s="23">
        <v>231597739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24838452</v>
      </c>
      <c r="C31" s="17">
        <v>132483739</v>
      </c>
      <c r="D31" s="21">
        <v>26448065</v>
      </c>
      <c r="E31" s="22">
        <v>17000000</v>
      </c>
      <c r="F31" s="17">
        <v>60877752</v>
      </c>
      <c r="G31" s="23">
        <v>60877752</v>
      </c>
      <c r="H31" s="19">
        <v>12130402</v>
      </c>
      <c r="I31" s="22">
        <v>28584000</v>
      </c>
      <c r="J31" s="17">
        <v>10490000</v>
      </c>
      <c r="K31" s="23">
        <v>11119400</v>
      </c>
    </row>
    <row r="32" spans="1:11" x14ac:dyDescent="0.25">
      <c r="A32" s="30" t="s">
        <v>39</v>
      </c>
      <c r="B32" s="66">
        <f>SUM(B28:B31)</f>
        <v>113878155</v>
      </c>
      <c r="C32" s="66">
        <f t="shared" ref="C32:K32" si="5">SUM(C28:C31)</f>
        <v>253667388</v>
      </c>
      <c r="D32" s="67">
        <f t="shared" si="5"/>
        <v>173550385</v>
      </c>
      <c r="E32" s="68">
        <f t="shared" si="5"/>
        <v>200574000</v>
      </c>
      <c r="F32" s="66">
        <f t="shared" si="5"/>
        <v>244700941</v>
      </c>
      <c r="G32" s="69">
        <f t="shared" si="5"/>
        <v>244700941</v>
      </c>
      <c r="H32" s="70">
        <f t="shared" si="5"/>
        <v>157446310</v>
      </c>
      <c r="I32" s="68">
        <f t="shared" si="5"/>
        <v>140263000</v>
      </c>
      <c r="J32" s="66">
        <f t="shared" si="5"/>
        <v>228978433</v>
      </c>
      <c r="K32" s="69">
        <f t="shared" si="5"/>
        <v>242717139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3963092196</v>
      </c>
      <c r="C35" s="17">
        <v>4140930216</v>
      </c>
      <c r="D35" s="21">
        <v>4962855362</v>
      </c>
      <c r="E35" s="22">
        <v>10374667970</v>
      </c>
      <c r="F35" s="17">
        <v>8632410999</v>
      </c>
      <c r="G35" s="23">
        <v>8632410999</v>
      </c>
      <c r="H35" s="19">
        <v>5161037589</v>
      </c>
      <c r="I35" s="22">
        <v>6340576095</v>
      </c>
      <c r="J35" s="17">
        <v>13850683886</v>
      </c>
      <c r="K35" s="23">
        <v>14681724921</v>
      </c>
    </row>
    <row r="36" spans="1:11" x14ac:dyDescent="0.25">
      <c r="A36" s="20" t="s">
        <v>42</v>
      </c>
      <c r="B36" s="17">
        <v>5796231989</v>
      </c>
      <c r="C36" s="17">
        <v>5536004165</v>
      </c>
      <c r="D36" s="21">
        <v>5614977776</v>
      </c>
      <c r="E36" s="22">
        <v>2950037372</v>
      </c>
      <c r="F36" s="17">
        <v>3758597239</v>
      </c>
      <c r="G36" s="23">
        <v>3758597239</v>
      </c>
      <c r="H36" s="19">
        <v>5573079447</v>
      </c>
      <c r="I36" s="22">
        <v>8508442900</v>
      </c>
      <c r="J36" s="17">
        <v>-3081079683</v>
      </c>
      <c r="K36" s="23">
        <v>-3265944480</v>
      </c>
    </row>
    <row r="37" spans="1:11" x14ac:dyDescent="0.25">
      <c r="A37" s="20" t="s">
        <v>43</v>
      </c>
      <c r="B37" s="17">
        <v>12934210382</v>
      </c>
      <c r="C37" s="17">
        <v>14319017253</v>
      </c>
      <c r="D37" s="21">
        <v>15740817479</v>
      </c>
      <c r="E37" s="22">
        <v>8602566847</v>
      </c>
      <c r="F37" s="17">
        <v>8407813725</v>
      </c>
      <c r="G37" s="23">
        <v>8407813725</v>
      </c>
      <c r="H37" s="19">
        <v>13676974583</v>
      </c>
      <c r="I37" s="22">
        <v>3804520936</v>
      </c>
      <c r="J37" s="17">
        <v>10142397954</v>
      </c>
      <c r="K37" s="23">
        <v>10750941829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3500226489</v>
      </c>
      <c r="I38" s="22">
        <v>10883028143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-3172458843</v>
      </c>
      <c r="C39" s="17">
        <v>-2464093238</v>
      </c>
      <c r="D39" s="21">
        <v>-4004705324</v>
      </c>
      <c r="E39" s="22">
        <v>3790000000</v>
      </c>
      <c r="F39" s="17">
        <v>3790000000</v>
      </c>
      <c r="G39" s="23">
        <v>3790000000</v>
      </c>
      <c r="H39" s="19">
        <v>-4923026898</v>
      </c>
      <c r="I39" s="22">
        <v>1813798992</v>
      </c>
      <c r="J39" s="17">
        <v>1252793556</v>
      </c>
      <c r="K39" s="23">
        <v>664838612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-665161592</v>
      </c>
      <c r="C42" s="17">
        <v>-1158592496</v>
      </c>
      <c r="D42" s="21">
        <v>-1007848431</v>
      </c>
      <c r="E42" s="22">
        <v>186674689</v>
      </c>
      <c r="F42" s="17">
        <v>-1034508257</v>
      </c>
      <c r="G42" s="23">
        <v>-1034508257</v>
      </c>
      <c r="H42" s="19">
        <v>-2005311985</v>
      </c>
      <c r="I42" s="22">
        <v>254596988</v>
      </c>
      <c r="J42" s="17">
        <v>-2322717367</v>
      </c>
      <c r="K42" s="23">
        <v>-2462080409</v>
      </c>
    </row>
    <row r="43" spans="1:11" x14ac:dyDescent="0.25">
      <c r="A43" s="20" t="s">
        <v>48</v>
      </c>
      <c r="B43" s="17">
        <v>-113878155</v>
      </c>
      <c r="C43" s="17">
        <v>-253667385</v>
      </c>
      <c r="D43" s="21">
        <v>-173550383</v>
      </c>
      <c r="E43" s="22">
        <v>-412286886</v>
      </c>
      <c r="F43" s="17">
        <v>-412286886</v>
      </c>
      <c r="G43" s="23">
        <v>-412286886</v>
      </c>
      <c r="H43" s="19">
        <v>-132036383</v>
      </c>
      <c r="I43" s="22">
        <v>-352057284</v>
      </c>
      <c r="J43" s="17">
        <v>-222086817</v>
      </c>
      <c r="K43" s="23">
        <v>-235412026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-713820455</v>
      </c>
      <c r="C45" s="66">
        <v>-1208752971</v>
      </c>
      <c r="D45" s="67">
        <v>-1054861058</v>
      </c>
      <c r="E45" s="68">
        <v>807155744</v>
      </c>
      <c r="F45" s="66">
        <v>-414027202</v>
      </c>
      <c r="G45" s="69">
        <v>-414027202</v>
      </c>
      <c r="H45" s="70">
        <v>-2092607776</v>
      </c>
      <c r="I45" s="68">
        <v>-97460296</v>
      </c>
      <c r="J45" s="66">
        <v>-2544804184</v>
      </c>
      <c r="K45" s="69">
        <v>-2697492435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203506910</v>
      </c>
      <c r="C48" s="17">
        <v>131378320</v>
      </c>
      <c r="D48" s="21">
        <v>44740595</v>
      </c>
      <c r="E48" s="22">
        <v>4749960623</v>
      </c>
      <c r="F48" s="17">
        <v>3723530799</v>
      </c>
      <c r="G48" s="23">
        <v>3723530799</v>
      </c>
      <c r="H48" s="19">
        <v>23578319</v>
      </c>
      <c r="I48" s="22">
        <v>4110103526</v>
      </c>
      <c r="J48" s="17">
        <v>413989959</v>
      </c>
      <c r="K48" s="23">
        <v>438829357</v>
      </c>
    </row>
    <row r="49" spans="1:11" x14ac:dyDescent="0.25">
      <c r="A49" s="20" t="s">
        <v>53</v>
      </c>
      <c r="B49" s="17">
        <f>+B75</f>
        <v>9670101744.1048431</v>
      </c>
      <c r="C49" s="17">
        <f t="shared" ref="C49:K49" si="6">+C75</f>
        <v>11070762692.873369</v>
      </c>
      <c r="D49" s="21">
        <f t="shared" si="6"/>
        <v>12339235076.570848</v>
      </c>
      <c r="E49" s="22">
        <f t="shared" si="6"/>
        <v>3308530275.1262879</v>
      </c>
      <c r="F49" s="17">
        <f t="shared" si="6"/>
        <v>4758053178.3229008</v>
      </c>
      <c r="G49" s="23">
        <f t="shared" si="6"/>
        <v>4758053178.3229008</v>
      </c>
      <c r="H49" s="19">
        <f t="shared" si="6"/>
        <v>10205817968.964369</v>
      </c>
      <c r="I49" s="22">
        <f t="shared" si="6"/>
        <v>1394817146.6152635</v>
      </c>
      <c r="J49" s="17">
        <f t="shared" si="6"/>
        <v>11343797750.624201</v>
      </c>
      <c r="K49" s="23">
        <f t="shared" si="6"/>
        <v>12024425604.344719</v>
      </c>
    </row>
    <row r="50" spans="1:11" x14ac:dyDescent="0.25">
      <c r="A50" s="30" t="s">
        <v>54</v>
      </c>
      <c r="B50" s="66">
        <f>+B48-B49</f>
        <v>-9466594834.1048431</v>
      </c>
      <c r="C50" s="66">
        <f t="shared" ref="C50:K50" si="7">+C48-C49</f>
        <v>-10939384372.873369</v>
      </c>
      <c r="D50" s="67">
        <f t="shared" si="7"/>
        <v>-12294494481.570848</v>
      </c>
      <c r="E50" s="68">
        <f t="shared" si="7"/>
        <v>1441430347.8737121</v>
      </c>
      <c r="F50" s="66">
        <f t="shared" si="7"/>
        <v>-1034522379.3229008</v>
      </c>
      <c r="G50" s="69">
        <f t="shared" si="7"/>
        <v>-1034522379.3229008</v>
      </c>
      <c r="H50" s="70">
        <f t="shared" si="7"/>
        <v>-10182239649.964369</v>
      </c>
      <c r="I50" s="68">
        <f t="shared" si="7"/>
        <v>2715286379.3847365</v>
      </c>
      <c r="J50" s="66">
        <f t="shared" si="7"/>
        <v>-10929807791.624201</v>
      </c>
      <c r="K50" s="69">
        <f t="shared" si="7"/>
        <v>-11585596247.344719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5442862069</v>
      </c>
      <c r="C53" s="17">
        <v>5182634245</v>
      </c>
      <c r="D53" s="21">
        <v>5270042532</v>
      </c>
      <c r="E53" s="22">
        <v>2674724486</v>
      </c>
      <c r="F53" s="17">
        <v>3483284353</v>
      </c>
      <c r="G53" s="23">
        <v>3483284353</v>
      </c>
      <c r="H53" s="19">
        <v>5228144203</v>
      </c>
      <c r="I53" s="22">
        <v>8216648616</v>
      </c>
      <c r="J53" s="17">
        <v>-3369882900</v>
      </c>
      <c r="K53" s="23">
        <v>-3572075890</v>
      </c>
    </row>
    <row r="54" spans="1:11" x14ac:dyDescent="0.25">
      <c r="A54" s="20" t="s">
        <v>57</v>
      </c>
      <c r="B54" s="17">
        <v>241299241</v>
      </c>
      <c r="C54" s="17">
        <v>250765542</v>
      </c>
      <c r="D54" s="21">
        <v>62013625</v>
      </c>
      <c r="E54" s="22">
        <v>263566668</v>
      </c>
      <c r="F54" s="17">
        <v>263566668</v>
      </c>
      <c r="G54" s="23">
        <v>263566668</v>
      </c>
      <c r="H54" s="19">
        <v>233903475</v>
      </c>
      <c r="I54" s="22">
        <v>279380670</v>
      </c>
      <c r="J54" s="17">
        <v>0</v>
      </c>
      <c r="K54" s="23">
        <v>0</v>
      </c>
    </row>
    <row r="55" spans="1:11" x14ac:dyDescent="0.25">
      <c r="A55" s="20" t="s">
        <v>58</v>
      </c>
      <c r="B55" s="17">
        <v>27052664</v>
      </c>
      <c r="C55" s="17">
        <v>55916209</v>
      </c>
      <c r="D55" s="21">
        <v>7660389</v>
      </c>
      <c r="E55" s="22">
        <v>103500833</v>
      </c>
      <c r="F55" s="17">
        <v>38492351</v>
      </c>
      <c r="G55" s="23">
        <v>38492351</v>
      </c>
      <c r="H55" s="19">
        <v>-1253908</v>
      </c>
      <c r="I55" s="22">
        <v>15542123</v>
      </c>
      <c r="J55" s="17">
        <v>116507934</v>
      </c>
      <c r="K55" s="23">
        <v>123498410</v>
      </c>
    </row>
    <row r="56" spans="1:11" x14ac:dyDescent="0.25">
      <c r="A56" s="20" t="s">
        <v>59</v>
      </c>
      <c r="B56" s="17">
        <v>31665381</v>
      </c>
      <c r="C56" s="17">
        <v>40239914</v>
      </c>
      <c r="D56" s="21">
        <v>48961390</v>
      </c>
      <c r="E56" s="22">
        <v>250394837</v>
      </c>
      <c r="F56" s="17">
        <v>225624264</v>
      </c>
      <c r="G56" s="23">
        <v>225624264</v>
      </c>
      <c r="H56" s="19">
        <v>88931381</v>
      </c>
      <c r="I56" s="22">
        <v>401861524</v>
      </c>
      <c r="J56" s="17">
        <v>257419183</v>
      </c>
      <c r="K56" s="23">
        <v>272864328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67131999</v>
      </c>
      <c r="C59" s="17">
        <v>76341712</v>
      </c>
      <c r="D59" s="21">
        <v>19847733</v>
      </c>
      <c r="E59" s="22">
        <v>85599773</v>
      </c>
      <c r="F59" s="17">
        <v>85599773</v>
      </c>
      <c r="G59" s="23">
        <v>85599773</v>
      </c>
      <c r="H59" s="19">
        <v>57991037</v>
      </c>
      <c r="I59" s="22">
        <v>98366473</v>
      </c>
      <c r="J59" s="17">
        <v>89794162</v>
      </c>
      <c r="K59" s="23">
        <v>95181812</v>
      </c>
    </row>
    <row r="60" spans="1:11" x14ac:dyDescent="0.25">
      <c r="A60" s="20" t="s">
        <v>62</v>
      </c>
      <c r="B60" s="17">
        <v>78471929</v>
      </c>
      <c r="C60" s="17">
        <v>75633577</v>
      </c>
      <c r="D60" s="21">
        <v>80209530</v>
      </c>
      <c r="E60" s="22">
        <v>50256880</v>
      </c>
      <c r="F60" s="17">
        <v>50256880</v>
      </c>
      <c r="G60" s="23">
        <v>50256880</v>
      </c>
      <c r="H60" s="19">
        <v>84896555</v>
      </c>
      <c r="I60" s="22">
        <v>53272292</v>
      </c>
      <c r="J60" s="17">
        <v>52719468</v>
      </c>
      <c r="K60" s="23">
        <v>55882636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1118</v>
      </c>
      <c r="C62" s="86">
        <v>0</v>
      </c>
      <c r="D62" s="87">
        <v>0</v>
      </c>
      <c r="E62" s="85">
        <v>1256</v>
      </c>
      <c r="F62" s="86">
        <v>1256</v>
      </c>
      <c r="G62" s="87">
        <v>1256</v>
      </c>
      <c r="H62" s="88">
        <v>1256</v>
      </c>
      <c r="I62" s="85">
        <v>1271</v>
      </c>
      <c r="J62" s="86">
        <v>1287</v>
      </c>
      <c r="K62" s="87">
        <v>1301</v>
      </c>
    </row>
    <row r="63" spans="1:11" x14ac:dyDescent="0.25">
      <c r="A63" s="84" t="s">
        <v>65</v>
      </c>
      <c r="B63" s="85">
        <v>17566</v>
      </c>
      <c r="C63" s="86">
        <v>0</v>
      </c>
      <c r="D63" s="87">
        <v>0</v>
      </c>
      <c r="E63" s="85">
        <v>19737</v>
      </c>
      <c r="F63" s="86">
        <v>19737</v>
      </c>
      <c r="G63" s="87">
        <v>19737</v>
      </c>
      <c r="H63" s="88">
        <v>19737</v>
      </c>
      <c r="I63" s="85">
        <v>19974</v>
      </c>
      <c r="J63" s="86">
        <v>20213</v>
      </c>
      <c r="K63" s="87">
        <v>20456</v>
      </c>
    </row>
    <row r="64" spans="1:11" x14ac:dyDescent="0.25">
      <c r="A64" s="84" t="s">
        <v>66</v>
      </c>
      <c r="B64" s="85">
        <v>30354</v>
      </c>
      <c r="C64" s="86">
        <v>0</v>
      </c>
      <c r="D64" s="87">
        <v>0</v>
      </c>
      <c r="E64" s="85">
        <v>34105</v>
      </c>
      <c r="F64" s="86">
        <v>34105</v>
      </c>
      <c r="G64" s="87">
        <v>34105</v>
      </c>
      <c r="H64" s="88">
        <v>34105</v>
      </c>
      <c r="I64" s="85">
        <v>34514</v>
      </c>
      <c r="J64" s="86">
        <v>34928</v>
      </c>
      <c r="K64" s="87">
        <v>35348</v>
      </c>
    </row>
    <row r="65" spans="1:11" x14ac:dyDescent="0.25">
      <c r="A65" s="84" t="s">
        <v>67</v>
      </c>
      <c r="B65" s="85">
        <v>14481</v>
      </c>
      <c r="C65" s="86">
        <v>0</v>
      </c>
      <c r="D65" s="87">
        <v>0</v>
      </c>
      <c r="E65" s="85">
        <v>16272</v>
      </c>
      <c r="F65" s="86">
        <v>16272</v>
      </c>
      <c r="G65" s="87">
        <v>16272</v>
      </c>
      <c r="H65" s="88">
        <v>16272</v>
      </c>
      <c r="I65" s="85">
        <v>16467</v>
      </c>
      <c r="J65" s="86">
        <v>16665</v>
      </c>
      <c r="K65" s="87">
        <v>16864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0.69537849616474057</v>
      </c>
      <c r="C70" s="5">
        <f t="shared" ref="C70:K70" si="8">IF(ISERROR(C71/C72),0,(C71/C72))</f>
        <v>0.50939911841364072</v>
      </c>
      <c r="D70" s="5">
        <f t="shared" si="8"/>
        <v>0.30402360493041258</v>
      </c>
      <c r="E70" s="5">
        <f t="shared" si="8"/>
        <v>0.87543878259811003</v>
      </c>
      <c r="F70" s="5">
        <f t="shared" si="8"/>
        <v>0.53745438370761356</v>
      </c>
      <c r="G70" s="5">
        <f t="shared" si="8"/>
        <v>0.53745438370761356</v>
      </c>
      <c r="H70" s="5">
        <f t="shared" si="8"/>
        <v>0.2694756043801092</v>
      </c>
      <c r="I70" s="5">
        <f t="shared" si="8"/>
        <v>0.92101329392865894</v>
      </c>
      <c r="J70" s="5">
        <f t="shared" si="8"/>
        <v>-0.18095296958091098</v>
      </c>
      <c r="K70" s="5">
        <f t="shared" si="8"/>
        <v>-0.1809529689291349</v>
      </c>
    </row>
    <row r="71" spans="1:11" ht="13" hidden="1" x14ac:dyDescent="0.3">
      <c r="A71" s="1" t="s">
        <v>104</v>
      </c>
      <c r="B71" s="2">
        <f>+B83</f>
        <v>1282986886</v>
      </c>
      <c r="C71" s="2">
        <f t="shared" ref="C71:K71" si="9">+C83</f>
        <v>942491935</v>
      </c>
      <c r="D71" s="2">
        <f t="shared" si="9"/>
        <v>757478674</v>
      </c>
      <c r="E71" s="2">
        <f t="shared" si="9"/>
        <v>2519422900</v>
      </c>
      <c r="F71" s="2">
        <f t="shared" si="9"/>
        <v>1492993076</v>
      </c>
      <c r="G71" s="2">
        <f t="shared" si="9"/>
        <v>1492993076</v>
      </c>
      <c r="H71" s="2">
        <f t="shared" si="9"/>
        <v>613818894</v>
      </c>
      <c r="I71" s="2">
        <f t="shared" si="9"/>
        <v>2886128837</v>
      </c>
      <c r="J71" s="2">
        <f t="shared" si="9"/>
        <v>-624956196</v>
      </c>
      <c r="K71" s="2">
        <f t="shared" si="9"/>
        <v>-662453566</v>
      </c>
    </row>
    <row r="72" spans="1:11" ht="13" hidden="1" x14ac:dyDescent="0.3">
      <c r="A72" s="1" t="s">
        <v>105</v>
      </c>
      <c r="B72" s="2">
        <f>+B77</f>
        <v>1845019501</v>
      </c>
      <c r="C72" s="2">
        <f t="shared" ref="C72:K72" si="10">+C77</f>
        <v>1850203310</v>
      </c>
      <c r="D72" s="2">
        <f t="shared" si="10"/>
        <v>2491512704</v>
      </c>
      <c r="E72" s="2">
        <f t="shared" si="10"/>
        <v>2877897290</v>
      </c>
      <c r="F72" s="2">
        <f t="shared" si="10"/>
        <v>2777897290</v>
      </c>
      <c r="G72" s="2">
        <f t="shared" si="10"/>
        <v>2777897290</v>
      </c>
      <c r="H72" s="2">
        <f t="shared" si="10"/>
        <v>2277827321</v>
      </c>
      <c r="I72" s="2">
        <f t="shared" si="10"/>
        <v>3133645145</v>
      </c>
      <c r="J72" s="2">
        <f t="shared" si="10"/>
        <v>3453694059</v>
      </c>
      <c r="K72" s="2">
        <f t="shared" si="10"/>
        <v>3660915706</v>
      </c>
    </row>
    <row r="73" spans="1:11" ht="13" hidden="1" x14ac:dyDescent="0.3">
      <c r="A73" s="1" t="s">
        <v>106</v>
      </c>
      <c r="B73" s="2">
        <f>+B74</f>
        <v>-183281215.5</v>
      </c>
      <c r="C73" s="2">
        <f t="shared" ref="C73:K73" si="11">+(C78+C80+C81+C82)-(B78+B80+B81+B82)</f>
        <v>90432244</v>
      </c>
      <c r="D73" s="2">
        <f t="shared" si="11"/>
        <v>684447236</v>
      </c>
      <c r="E73" s="2">
        <f t="shared" si="11"/>
        <v>2920742985</v>
      </c>
      <c r="F73" s="2">
        <f>+(F78+F80+F81+F82)-(D78+D80+D81+D82)</f>
        <v>2920742985</v>
      </c>
      <c r="G73" s="2">
        <f>+(G78+G80+G81+G82)-(D78+D80+D81+D82)</f>
        <v>2920742985</v>
      </c>
      <c r="H73" s="2">
        <f>+(H78+H80+H81+H82)-(D78+D80+D81+D82)</f>
        <v>78533296</v>
      </c>
      <c r="I73" s="2">
        <f>+(I78+I80+I81+I82)-(E78+E80+E81+E82)</f>
        <v>-3439857803</v>
      </c>
      <c r="J73" s="2">
        <f t="shared" si="11"/>
        <v>11214616102</v>
      </c>
      <c r="K73" s="2">
        <f t="shared" si="11"/>
        <v>758382290</v>
      </c>
    </row>
    <row r="74" spans="1:11" ht="13" hidden="1" x14ac:dyDescent="0.3">
      <c r="A74" s="1" t="s">
        <v>107</v>
      </c>
      <c r="B74" s="2">
        <f>+TREND(C74:E74)</f>
        <v>-183281215.5</v>
      </c>
      <c r="C74" s="2">
        <f>+C73</f>
        <v>90432244</v>
      </c>
      <c r="D74" s="2">
        <f t="shared" ref="D74:K74" si="12">+D73</f>
        <v>684447236</v>
      </c>
      <c r="E74" s="2">
        <f t="shared" si="12"/>
        <v>2920742985</v>
      </c>
      <c r="F74" s="2">
        <f t="shared" si="12"/>
        <v>2920742985</v>
      </c>
      <c r="G74" s="2">
        <f t="shared" si="12"/>
        <v>2920742985</v>
      </c>
      <c r="H74" s="2">
        <f t="shared" si="12"/>
        <v>78533296</v>
      </c>
      <c r="I74" s="2">
        <f t="shared" si="12"/>
        <v>-3439857803</v>
      </c>
      <c r="J74" s="2">
        <f t="shared" si="12"/>
        <v>11214616102</v>
      </c>
      <c r="K74" s="2">
        <f t="shared" si="12"/>
        <v>758382290</v>
      </c>
    </row>
    <row r="75" spans="1:11" ht="13" hidden="1" x14ac:dyDescent="0.3">
      <c r="A75" s="1" t="s">
        <v>108</v>
      </c>
      <c r="B75" s="2">
        <f>+B84-(((B80+B81+B82+B78)*B70)-B79)</f>
        <v>9670101744.1048431</v>
      </c>
      <c r="C75" s="2">
        <f t="shared" ref="C75:K75" si="13">+C84-(((C80+C81+C82+C78)*C70)-C79)</f>
        <v>11070762692.873369</v>
      </c>
      <c r="D75" s="2">
        <f t="shared" si="13"/>
        <v>12339235076.570848</v>
      </c>
      <c r="E75" s="2">
        <f t="shared" si="13"/>
        <v>3308530275.1262879</v>
      </c>
      <c r="F75" s="2">
        <f t="shared" si="13"/>
        <v>4758053178.3229008</v>
      </c>
      <c r="G75" s="2">
        <f t="shared" si="13"/>
        <v>4758053178.3229008</v>
      </c>
      <c r="H75" s="2">
        <f t="shared" si="13"/>
        <v>10205817968.964369</v>
      </c>
      <c r="I75" s="2">
        <f t="shared" si="13"/>
        <v>1394817146.6152635</v>
      </c>
      <c r="J75" s="2">
        <f t="shared" si="13"/>
        <v>11343797750.624201</v>
      </c>
      <c r="K75" s="2">
        <f t="shared" si="13"/>
        <v>12024425604.344719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1845019501</v>
      </c>
      <c r="C77" s="3">
        <v>1850203310</v>
      </c>
      <c r="D77" s="3">
        <v>2491512704</v>
      </c>
      <c r="E77" s="3">
        <v>2877897290</v>
      </c>
      <c r="F77" s="3">
        <v>2777897290</v>
      </c>
      <c r="G77" s="3">
        <v>2777897290</v>
      </c>
      <c r="H77" s="3">
        <v>2277827321</v>
      </c>
      <c r="I77" s="3">
        <v>3133645145</v>
      </c>
      <c r="J77" s="3">
        <v>3453694059</v>
      </c>
      <c r="K77" s="3">
        <v>3660915706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274810430</v>
      </c>
      <c r="F78" s="3">
        <v>274810430</v>
      </c>
      <c r="G78" s="3">
        <v>274810430</v>
      </c>
      <c r="H78" s="3">
        <v>0</v>
      </c>
      <c r="I78" s="3">
        <v>291299056</v>
      </c>
      <c r="J78" s="3">
        <v>288276141</v>
      </c>
      <c r="K78" s="3">
        <v>305572709</v>
      </c>
    </row>
    <row r="79" spans="1:11" ht="13" hidden="1" x14ac:dyDescent="0.3">
      <c r="A79" s="1" t="s">
        <v>70</v>
      </c>
      <c r="B79" s="3">
        <v>10586484047</v>
      </c>
      <c r="C79" s="3">
        <v>11941449429</v>
      </c>
      <c r="D79" s="3">
        <v>13214055087</v>
      </c>
      <c r="E79" s="3">
        <v>8005083062</v>
      </c>
      <c r="F79" s="3">
        <v>7810329940</v>
      </c>
      <c r="G79" s="3">
        <v>7810329940</v>
      </c>
      <c r="H79" s="3">
        <v>11176321650</v>
      </c>
      <c r="I79" s="3">
        <v>3311288787</v>
      </c>
      <c r="J79" s="3">
        <v>9236532132</v>
      </c>
      <c r="K79" s="3">
        <v>9790724060</v>
      </c>
    </row>
    <row r="80" spans="1:11" ht="13" hidden="1" x14ac:dyDescent="0.3">
      <c r="A80" s="1" t="s">
        <v>71</v>
      </c>
      <c r="B80" s="3">
        <v>930506771</v>
      </c>
      <c r="C80" s="3">
        <v>997221477</v>
      </c>
      <c r="D80" s="3">
        <v>1569983807</v>
      </c>
      <c r="E80" s="3">
        <v>4569510479</v>
      </c>
      <c r="F80" s="3">
        <v>4569510479</v>
      </c>
      <c r="G80" s="3">
        <v>4569510479</v>
      </c>
      <c r="H80" s="3">
        <v>1570398046</v>
      </c>
      <c r="I80" s="3">
        <v>1060488903</v>
      </c>
      <c r="J80" s="3">
        <v>12376486880</v>
      </c>
      <c r="K80" s="3">
        <v>13119076094</v>
      </c>
    </row>
    <row r="81" spans="1:11" ht="13" hidden="1" x14ac:dyDescent="0.3">
      <c r="A81" s="1" t="s">
        <v>72</v>
      </c>
      <c r="B81" s="3">
        <v>237738488</v>
      </c>
      <c r="C81" s="3">
        <v>261456026</v>
      </c>
      <c r="D81" s="3">
        <v>373140932</v>
      </c>
      <c r="E81" s="3">
        <v>20625611</v>
      </c>
      <c r="F81" s="3">
        <v>20625611</v>
      </c>
      <c r="G81" s="3">
        <v>20625611</v>
      </c>
      <c r="H81" s="3">
        <v>451259989</v>
      </c>
      <c r="I81" s="3">
        <v>73300758</v>
      </c>
      <c r="J81" s="3">
        <v>-25058202</v>
      </c>
      <c r="K81" s="3">
        <v>-26561694</v>
      </c>
    </row>
    <row r="82" spans="1:11" ht="13" hidden="1" x14ac:dyDescent="0.3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1282986886</v>
      </c>
      <c r="C83" s="3">
        <v>942491935</v>
      </c>
      <c r="D83" s="3">
        <v>757478674</v>
      </c>
      <c r="E83" s="3">
        <v>2519422900</v>
      </c>
      <c r="F83" s="3">
        <v>1492993076</v>
      </c>
      <c r="G83" s="3">
        <v>1492993076</v>
      </c>
      <c r="H83" s="3">
        <v>613818894</v>
      </c>
      <c r="I83" s="3">
        <v>2886128837</v>
      </c>
      <c r="J83" s="3">
        <v>-624956196</v>
      </c>
      <c r="K83" s="3">
        <v>-662453566</v>
      </c>
    </row>
    <row r="84" spans="1:11" ht="13" hidden="1" x14ac:dyDescent="0.3">
      <c r="A84" s="1" t="s">
        <v>75</v>
      </c>
      <c r="B84" s="3">
        <v>-103259500</v>
      </c>
      <c r="C84" s="3">
        <v>-228967988</v>
      </c>
      <c r="D84" s="3">
        <v>-283736243</v>
      </c>
      <c r="E84" s="3">
        <v>-437589928</v>
      </c>
      <c r="F84" s="3">
        <v>-437589928</v>
      </c>
      <c r="G84" s="3">
        <v>-437589928</v>
      </c>
      <c r="H84" s="3">
        <v>-425425451</v>
      </c>
      <c r="I84" s="3">
        <v>-603945987</v>
      </c>
      <c r="J84" s="3">
        <v>-179926503</v>
      </c>
      <c r="K84" s="3">
        <v>-190722096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25002568</v>
      </c>
      <c r="C5" s="17">
        <v>0</v>
      </c>
      <c r="D5" s="21">
        <v>0</v>
      </c>
      <c r="E5" s="22">
        <v>29243796</v>
      </c>
      <c r="F5" s="17">
        <v>29243790</v>
      </c>
      <c r="G5" s="23">
        <v>29243790</v>
      </c>
      <c r="H5" s="19">
        <v>21191133</v>
      </c>
      <c r="I5" s="22">
        <v>30128096</v>
      </c>
      <c r="J5" s="17">
        <v>31935782</v>
      </c>
      <c r="K5" s="23">
        <v>33851930</v>
      </c>
    </row>
    <row r="6" spans="1:11" x14ac:dyDescent="0.25">
      <c r="A6" s="20" t="s">
        <v>18</v>
      </c>
      <c r="B6" s="17">
        <v>181674076</v>
      </c>
      <c r="C6" s="17">
        <v>0</v>
      </c>
      <c r="D6" s="21">
        <v>0</v>
      </c>
      <c r="E6" s="22">
        <v>270159398</v>
      </c>
      <c r="F6" s="17">
        <v>269686721</v>
      </c>
      <c r="G6" s="23">
        <v>269686721</v>
      </c>
      <c r="H6" s="19">
        <v>232574229</v>
      </c>
      <c r="I6" s="22">
        <v>287939829</v>
      </c>
      <c r="J6" s="17">
        <v>311349408</v>
      </c>
      <c r="K6" s="23">
        <v>336776886</v>
      </c>
    </row>
    <row r="7" spans="1:11" x14ac:dyDescent="0.25">
      <c r="A7" s="20" t="s">
        <v>19</v>
      </c>
      <c r="B7" s="17">
        <v>1769267</v>
      </c>
      <c r="C7" s="17">
        <v>0</v>
      </c>
      <c r="D7" s="21">
        <v>0</v>
      </c>
      <c r="E7" s="22">
        <v>3000000</v>
      </c>
      <c r="F7" s="17">
        <v>3120000</v>
      </c>
      <c r="G7" s="23">
        <v>3120000</v>
      </c>
      <c r="H7" s="19">
        <v>-25643399</v>
      </c>
      <c r="I7" s="22">
        <v>3120000</v>
      </c>
      <c r="J7" s="17">
        <v>3120000</v>
      </c>
      <c r="K7" s="23">
        <v>3120000</v>
      </c>
    </row>
    <row r="8" spans="1:11" x14ac:dyDescent="0.25">
      <c r="A8" s="20" t="s">
        <v>20</v>
      </c>
      <c r="B8" s="17">
        <v>142239989</v>
      </c>
      <c r="C8" s="17">
        <v>0</v>
      </c>
      <c r="D8" s="21">
        <v>0</v>
      </c>
      <c r="E8" s="22">
        <v>174330100</v>
      </c>
      <c r="F8" s="17">
        <v>174330100</v>
      </c>
      <c r="G8" s="23">
        <v>174330100</v>
      </c>
      <c r="H8" s="19">
        <v>158219938</v>
      </c>
      <c r="I8" s="22">
        <v>181411500</v>
      </c>
      <c r="J8" s="17">
        <v>184159750</v>
      </c>
      <c r="K8" s="23">
        <v>187204600</v>
      </c>
    </row>
    <row r="9" spans="1:11" x14ac:dyDescent="0.25">
      <c r="A9" s="20" t="s">
        <v>21</v>
      </c>
      <c r="B9" s="17">
        <v>33564923</v>
      </c>
      <c r="C9" s="17">
        <v>0</v>
      </c>
      <c r="D9" s="21">
        <v>0</v>
      </c>
      <c r="E9" s="22">
        <v>95850658</v>
      </c>
      <c r="F9" s="17">
        <v>95840877</v>
      </c>
      <c r="G9" s="23">
        <v>95840877</v>
      </c>
      <c r="H9" s="19">
        <v>12551183</v>
      </c>
      <c r="I9" s="22">
        <v>43893600</v>
      </c>
      <c r="J9" s="17">
        <v>44099164</v>
      </c>
      <c r="K9" s="23">
        <v>44316034</v>
      </c>
    </row>
    <row r="10" spans="1:11" x14ac:dyDescent="0.25">
      <c r="A10" s="24" t="s">
        <v>99</v>
      </c>
      <c r="B10" s="25">
        <f>SUM(B5:B9)</f>
        <v>384250823</v>
      </c>
      <c r="C10" s="26">
        <f t="shared" ref="C10:K10" si="0">SUM(C5:C9)</f>
        <v>0</v>
      </c>
      <c r="D10" s="27">
        <f t="shared" si="0"/>
        <v>0</v>
      </c>
      <c r="E10" s="25">
        <f t="shared" si="0"/>
        <v>572583952</v>
      </c>
      <c r="F10" s="26">
        <f t="shared" si="0"/>
        <v>572221488</v>
      </c>
      <c r="G10" s="28">
        <f t="shared" si="0"/>
        <v>572221488</v>
      </c>
      <c r="H10" s="29">
        <f t="shared" si="0"/>
        <v>398893084</v>
      </c>
      <c r="I10" s="25">
        <f t="shared" si="0"/>
        <v>546493025</v>
      </c>
      <c r="J10" s="26">
        <f t="shared" si="0"/>
        <v>574664104</v>
      </c>
      <c r="K10" s="28">
        <f t="shared" si="0"/>
        <v>605269450</v>
      </c>
    </row>
    <row r="11" spans="1:11" x14ac:dyDescent="0.25">
      <c r="A11" s="20" t="s">
        <v>22</v>
      </c>
      <c r="B11" s="17">
        <v>174724710</v>
      </c>
      <c r="C11" s="17">
        <v>0</v>
      </c>
      <c r="D11" s="21">
        <v>0</v>
      </c>
      <c r="E11" s="22">
        <v>204011592</v>
      </c>
      <c r="F11" s="17">
        <v>215416682</v>
      </c>
      <c r="G11" s="23">
        <v>215416682</v>
      </c>
      <c r="H11" s="19">
        <v>169289516</v>
      </c>
      <c r="I11" s="22">
        <v>228808432</v>
      </c>
      <c r="J11" s="17">
        <v>238679704</v>
      </c>
      <c r="K11" s="23">
        <v>250498015</v>
      </c>
    </row>
    <row r="12" spans="1:11" x14ac:dyDescent="0.25">
      <c r="A12" s="20" t="s">
        <v>23</v>
      </c>
      <c r="B12" s="17">
        <v>8690216</v>
      </c>
      <c r="C12" s="17">
        <v>0</v>
      </c>
      <c r="D12" s="21">
        <v>0</v>
      </c>
      <c r="E12" s="22">
        <v>10107864</v>
      </c>
      <c r="F12" s="17">
        <v>10547852</v>
      </c>
      <c r="G12" s="23">
        <v>10547852</v>
      </c>
      <c r="H12" s="19">
        <v>7800632</v>
      </c>
      <c r="I12" s="22">
        <v>11022507</v>
      </c>
      <c r="J12" s="17">
        <v>11573631</v>
      </c>
      <c r="K12" s="23">
        <v>12152314</v>
      </c>
    </row>
    <row r="13" spans="1:11" x14ac:dyDescent="0.25">
      <c r="A13" s="20" t="s">
        <v>24</v>
      </c>
      <c r="B13" s="17">
        <v>41369758</v>
      </c>
      <c r="C13" s="17">
        <v>0</v>
      </c>
      <c r="D13" s="21">
        <v>0</v>
      </c>
      <c r="E13" s="22">
        <v>37330204</v>
      </c>
      <c r="F13" s="17">
        <v>34330203</v>
      </c>
      <c r="G13" s="23">
        <v>34330203</v>
      </c>
      <c r="H13" s="19">
        <v>-238965</v>
      </c>
      <c r="I13" s="22">
        <v>58432100</v>
      </c>
      <c r="J13" s="17">
        <v>58432100</v>
      </c>
      <c r="K13" s="23">
        <v>58432100</v>
      </c>
    </row>
    <row r="14" spans="1:11" x14ac:dyDescent="0.25">
      <c r="A14" s="20" t="s">
        <v>25</v>
      </c>
      <c r="B14" s="17">
        <v>34429543</v>
      </c>
      <c r="C14" s="17">
        <v>0</v>
      </c>
      <c r="D14" s="21">
        <v>0</v>
      </c>
      <c r="E14" s="22">
        <v>20999988</v>
      </c>
      <c r="F14" s="17">
        <v>22000000</v>
      </c>
      <c r="G14" s="23">
        <v>22000000</v>
      </c>
      <c r="H14" s="19">
        <v>57108333</v>
      </c>
      <c r="I14" s="22">
        <v>47932617</v>
      </c>
      <c r="J14" s="17">
        <v>52190232</v>
      </c>
      <c r="K14" s="23">
        <v>56949142</v>
      </c>
    </row>
    <row r="15" spans="1:11" x14ac:dyDescent="0.25">
      <c r="A15" s="20" t="s">
        <v>26</v>
      </c>
      <c r="B15" s="17">
        <v>151267967</v>
      </c>
      <c r="C15" s="17">
        <v>0</v>
      </c>
      <c r="D15" s="21">
        <v>0</v>
      </c>
      <c r="E15" s="22">
        <v>153761687</v>
      </c>
      <c r="F15" s="17">
        <v>159434241</v>
      </c>
      <c r="G15" s="23">
        <v>159434241</v>
      </c>
      <c r="H15" s="19">
        <v>161184240</v>
      </c>
      <c r="I15" s="22">
        <v>212931684</v>
      </c>
      <c r="J15" s="17">
        <v>214846368</v>
      </c>
      <c r="K15" s="23">
        <v>216712007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175076570</v>
      </c>
      <c r="C17" s="17">
        <v>0</v>
      </c>
      <c r="D17" s="21">
        <v>0</v>
      </c>
      <c r="E17" s="22">
        <v>146372729</v>
      </c>
      <c r="F17" s="17">
        <v>131059806</v>
      </c>
      <c r="G17" s="23">
        <v>131059806</v>
      </c>
      <c r="H17" s="19">
        <v>71675608</v>
      </c>
      <c r="I17" s="22">
        <v>210485338</v>
      </c>
      <c r="J17" s="17">
        <v>222640528</v>
      </c>
      <c r="K17" s="23">
        <v>235768566</v>
      </c>
    </row>
    <row r="18" spans="1:11" x14ac:dyDescent="0.25">
      <c r="A18" s="30" t="s">
        <v>29</v>
      </c>
      <c r="B18" s="31">
        <f>SUM(B11:B17)</f>
        <v>585558764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572584064</v>
      </c>
      <c r="F18" s="32">
        <f t="shared" si="1"/>
        <v>572788784</v>
      </c>
      <c r="G18" s="34">
        <f t="shared" si="1"/>
        <v>572788784</v>
      </c>
      <c r="H18" s="35">
        <f t="shared" si="1"/>
        <v>466819364</v>
      </c>
      <c r="I18" s="31">
        <f t="shared" si="1"/>
        <v>769612678</v>
      </c>
      <c r="J18" s="32">
        <f t="shared" si="1"/>
        <v>798362563</v>
      </c>
      <c r="K18" s="34">
        <f t="shared" si="1"/>
        <v>830512144</v>
      </c>
    </row>
    <row r="19" spans="1:11" x14ac:dyDescent="0.25">
      <c r="A19" s="30" t="s">
        <v>30</v>
      </c>
      <c r="B19" s="36">
        <f>+B10-B18</f>
        <v>-201307941</v>
      </c>
      <c r="C19" s="37">
        <f t="shared" ref="C19:K19" si="2">+C10-C18</f>
        <v>0</v>
      </c>
      <c r="D19" s="38">
        <f t="shared" si="2"/>
        <v>0</v>
      </c>
      <c r="E19" s="36">
        <f t="shared" si="2"/>
        <v>-112</v>
      </c>
      <c r="F19" s="37">
        <f t="shared" si="2"/>
        <v>-567296</v>
      </c>
      <c r="G19" s="39">
        <f t="shared" si="2"/>
        <v>-567296</v>
      </c>
      <c r="H19" s="40">
        <f t="shared" si="2"/>
        <v>-67926280</v>
      </c>
      <c r="I19" s="36">
        <f t="shared" si="2"/>
        <v>-223119653</v>
      </c>
      <c r="J19" s="37">
        <f t="shared" si="2"/>
        <v>-223698459</v>
      </c>
      <c r="K19" s="39">
        <f t="shared" si="2"/>
        <v>-225242694</v>
      </c>
    </row>
    <row r="20" spans="1:11" x14ac:dyDescent="0.25">
      <c r="A20" s="41" t="s">
        <v>31</v>
      </c>
      <c r="B20" s="42">
        <v>36353822</v>
      </c>
      <c r="C20" s="43">
        <v>0</v>
      </c>
      <c r="D20" s="44">
        <v>0</v>
      </c>
      <c r="E20" s="42">
        <v>59616900</v>
      </c>
      <c r="F20" s="43">
        <v>59616900</v>
      </c>
      <c r="G20" s="45">
        <v>59616900</v>
      </c>
      <c r="H20" s="46">
        <v>45717918</v>
      </c>
      <c r="I20" s="42">
        <v>61108500</v>
      </c>
      <c r="J20" s="43">
        <v>39937250</v>
      </c>
      <c r="K20" s="45">
        <v>41650400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-164954119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59616788</v>
      </c>
      <c r="F22" s="55">
        <f t="shared" si="3"/>
        <v>59049604</v>
      </c>
      <c r="G22" s="57">
        <f t="shared" si="3"/>
        <v>59049604</v>
      </c>
      <c r="H22" s="58">
        <f t="shared" si="3"/>
        <v>-22208362</v>
      </c>
      <c r="I22" s="54">
        <f t="shared" si="3"/>
        <v>-162011153</v>
      </c>
      <c r="J22" s="55">
        <f t="shared" si="3"/>
        <v>-183761209</v>
      </c>
      <c r="K22" s="57">
        <f t="shared" si="3"/>
        <v>-183592294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-164954119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59616788</v>
      </c>
      <c r="F24" s="37">
        <f t="shared" si="4"/>
        <v>59049604</v>
      </c>
      <c r="G24" s="39">
        <f t="shared" si="4"/>
        <v>59049604</v>
      </c>
      <c r="H24" s="40">
        <f t="shared" si="4"/>
        <v>-22208362</v>
      </c>
      <c r="I24" s="36">
        <f t="shared" si="4"/>
        <v>-162011153</v>
      </c>
      <c r="J24" s="37">
        <f t="shared" si="4"/>
        <v>-183761209</v>
      </c>
      <c r="K24" s="39">
        <f t="shared" si="4"/>
        <v>-183592294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25819783</v>
      </c>
      <c r="C27" s="66">
        <v>0</v>
      </c>
      <c r="D27" s="67">
        <v>0</v>
      </c>
      <c r="E27" s="68">
        <v>59616900</v>
      </c>
      <c r="F27" s="66">
        <v>59616900</v>
      </c>
      <c r="G27" s="69">
        <v>59616900</v>
      </c>
      <c r="H27" s="70">
        <v>55870645</v>
      </c>
      <c r="I27" s="68">
        <v>57483500</v>
      </c>
      <c r="J27" s="66">
        <v>37437250</v>
      </c>
      <c r="K27" s="69">
        <v>38992400</v>
      </c>
    </row>
    <row r="28" spans="1:11" x14ac:dyDescent="0.25">
      <c r="A28" s="71" t="s">
        <v>36</v>
      </c>
      <c r="B28" s="17">
        <v>25808021</v>
      </c>
      <c r="C28" s="17">
        <v>0</v>
      </c>
      <c r="D28" s="21">
        <v>0</v>
      </c>
      <c r="E28" s="22">
        <v>59616900</v>
      </c>
      <c r="F28" s="17">
        <v>59616900</v>
      </c>
      <c r="G28" s="23">
        <v>59616900</v>
      </c>
      <c r="H28" s="19">
        <v>0</v>
      </c>
      <c r="I28" s="22">
        <v>56483500</v>
      </c>
      <c r="J28" s="17">
        <v>36437250</v>
      </c>
      <c r="K28" s="23">
        <v>37992400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25808021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59616900</v>
      </c>
      <c r="F32" s="66">
        <f t="shared" si="5"/>
        <v>59616900</v>
      </c>
      <c r="G32" s="69">
        <f t="shared" si="5"/>
        <v>59616900</v>
      </c>
      <c r="H32" s="70">
        <f t="shared" si="5"/>
        <v>0</v>
      </c>
      <c r="I32" s="68">
        <f t="shared" si="5"/>
        <v>56483500</v>
      </c>
      <c r="J32" s="66">
        <f t="shared" si="5"/>
        <v>36437250</v>
      </c>
      <c r="K32" s="69">
        <f t="shared" si="5"/>
        <v>37992400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-11128593</v>
      </c>
      <c r="C35" s="17">
        <v>0</v>
      </c>
      <c r="D35" s="21">
        <v>0</v>
      </c>
      <c r="E35" s="22">
        <v>460914156</v>
      </c>
      <c r="F35" s="17">
        <v>441811465</v>
      </c>
      <c r="G35" s="23">
        <v>441811465</v>
      </c>
      <c r="H35" s="19">
        <v>92354028</v>
      </c>
      <c r="I35" s="22">
        <v>106091574</v>
      </c>
      <c r="J35" s="17">
        <v>102597959</v>
      </c>
      <c r="K35" s="23">
        <v>99277001</v>
      </c>
    </row>
    <row r="36" spans="1:11" x14ac:dyDescent="0.25">
      <c r="A36" s="20" t="s">
        <v>42</v>
      </c>
      <c r="B36" s="17">
        <v>-9385971</v>
      </c>
      <c r="C36" s="17">
        <v>0</v>
      </c>
      <c r="D36" s="21">
        <v>0</v>
      </c>
      <c r="E36" s="22">
        <v>1837440090</v>
      </c>
      <c r="F36" s="17">
        <v>1837440090</v>
      </c>
      <c r="G36" s="23">
        <v>1837440090</v>
      </c>
      <c r="H36" s="19">
        <v>55870645</v>
      </c>
      <c r="I36" s="22">
        <v>1836420096</v>
      </c>
      <c r="J36" s="17">
        <v>1786636925</v>
      </c>
      <c r="K36" s="23">
        <v>1758455153</v>
      </c>
    </row>
    <row r="37" spans="1:11" x14ac:dyDescent="0.25">
      <c r="A37" s="20" t="s">
        <v>43</v>
      </c>
      <c r="B37" s="17">
        <v>143095494</v>
      </c>
      <c r="C37" s="17">
        <v>0</v>
      </c>
      <c r="D37" s="21">
        <v>0</v>
      </c>
      <c r="E37" s="22">
        <v>1795937448</v>
      </c>
      <c r="F37" s="17">
        <v>1646482700</v>
      </c>
      <c r="G37" s="23">
        <v>1646482700</v>
      </c>
      <c r="H37" s="19">
        <v>170433065</v>
      </c>
      <c r="I37" s="22">
        <v>1588209787</v>
      </c>
      <c r="J37" s="17">
        <v>1586135007</v>
      </c>
      <c r="K37" s="23">
        <v>1567762776</v>
      </c>
    </row>
    <row r="38" spans="1:11" x14ac:dyDescent="0.25">
      <c r="A38" s="20" t="s">
        <v>44</v>
      </c>
      <c r="B38" s="17">
        <v>1344061</v>
      </c>
      <c r="C38" s="17">
        <v>0</v>
      </c>
      <c r="D38" s="21">
        <v>0</v>
      </c>
      <c r="E38" s="22">
        <v>67343000</v>
      </c>
      <c r="F38" s="17">
        <v>67343000</v>
      </c>
      <c r="G38" s="23">
        <v>67343000</v>
      </c>
      <c r="H38" s="19">
        <v>0</v>
      </c>
      <c r="I38" s="22">
        <v>71065000</v>
      </c>
      <c r="J38" s="17">
        <v>75247896</v>
      </c>
      <c r="K38" s="23">
        <v>79716187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375457048</v>
      </c>
      <c r="F39" s="17">
        <v>506376248</v>
      </c>
      <c r="G39" s="23">
        <v>506376248</v>
      </c>
      <c r="H39" s="19">
        <v>0</v>
      </c>
      <c r="I39" s="22">
        <v>445248034</v>
      </c>
      <c r="J39" s="17">
        <v>411613183</v>
      </c>
      <c r="K39" s="23">
        <v>393845478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346623471</v>
      </c>
      <c r="F42" s="17">
        <v>316048675</v>
      </c>
      <c r="G42" s="23">
        <v>316048675</v>
      </c>
      <c r="H42" s="19">
        <v>70215359</v>
      </c>
      <c r="I42" s="22">
        <v>210787358</v>
      </c>
      <c r="J42" s="17">
        <v>194165160</v>
      </c>
      <c r="K42" s="23">
        <v>197446946</v>
      </c>
    </row>
    <row r="43" spans="1:11" x14ac:dyDescent="0.25">
      <c r="A43" s="20" t="s">
        <v>48</v>
      </c>
      <c r="B43" s="17">
        <v>-17532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-17532</v>
      </c>
      <c r="C45" s="66">
        <v>0</v>
      </c>
      <c r="D45" s="67">
        <v>0</v>
      </c>
      <c r="E45" s="68">
        <v>346623471</v>
      </c>
      <c r="F45" s="66">
        <v>316048675</v>
      </c>
      <c r="G45" s="69">
        <v>316048675</v>
      </c>
      <c r="H45" s="70">
        <v>70215359</v>
      </c>
      <c r="I45" s="68">
        <v>210787358</v>
      </c>
      <c r="J45" s="66">
        <v>194165160</v>
      </c>
      <c r="K45" s="69">
        <v>197446946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-35185108</v>
      </c>
      <c r="C48" s="17">
        <v>0</v>
      </c>
      <c r="D48" s="21">
        <v>0</v>
      </c>
      <c r="E48" s="22">
        <v>28117239</v>
      </c>
      <c r="F48" s="17">
        <v>9014548</v>
      </c>
      <c r="G48" s="23">
        <v>9014548</v>
      </c>
      <c r="H48" s="19">
        <v>-8681076</v>
      </c>
      <c r="I48" s="22">
        <v>-116470442</v>
      </c>
      <c r="J48" s="17">
        <v>-119964056</v>
      </c>
      <c r="K48" s="23">
        <v>-123285019</v>
      </c>
    </row>
    <row r="49" spans="1:11" x14ac:dyDescent="0.25">
      <c r="A49" s="20" t="s">
        <v>53</v>
      </c>
      <c r="B49" s="17">
        <f>+B75</f>
        <v>111836032</v>
      </c>
      <c r="C49" s="17">
        <f t="shared" ref="C49:K49" si="6">+C75</f>
        <v>0</v>
      </c>
      <c r="D49" s="21">
        <f t="shared" si="6"/>
        <v>0</v>
      </c>
      <c r="E49" s="22">
        <f t="shared" si="6"/>
        <v>1358694380.4392872</v>
      </c>
      <c r="F49" s="17">
        <f t="shared" si="6"/>
        <v>1206173453.0130787</v>
      </c>
      <c r="G49" s="23">
        <f t="shared" si="6"/>
        <v>1206173453.0130787</v>
      </c>
      <c r="H49" s="19">
        <f t="shared" si="6"/>
        <v>128925286.72061461</v>
      </c>
      <c r="I49" s="22">
        <f t="shared" si="6"/>
        <v>1479899719.3056712</v>
      </c>
      <c r="J49" s="17">
        <f t="shared" si="6"/>
        <v>1476227815.5397055</v>
      </c>
      <c r="K49" s="23">
        <f t="shared" si="6"/>
        <v>1456365352.1612523</v>
      </c>
    </row>
    <row r="50" spans="1:11" x14ac:dyDescent="0.25">
      <c r="A50" s="30" t="s">
        <v>54</v>
      </c>
      <c r="B50" s="66">
        <f>+B48-B49</f>
        <v>-147021140</v>
      </c>
      <c r="C50" s="66">
        <f t="shared" ref="C50:K50" si="7">+C48-C49</f>
        <v>0</v>
      </c>
      <c r="D50" s="67">
        <f t="shared" si="7"/>
        <v>0</v>
      </c>
      <c r="E50" s="68">
        <f t="shared" si="7"/>
        <v>-1330577141.4392872</v>
      </c>
      <c r="F50" s="66">
        <f t="shared" si="7"/>
        <v>-1197158905.0130787</v>
      </c>
      <c r="G50" s="69">
        <f t="shared" si="7"/>
        <v>-1197158905.0130787</v>
      </c>
      <c r="H50" s="70">
        <f t="shared" si="7"/>
        <v>-137606362.72061461</v>
      </c>
      <c r="I50" s="68">
        <f t="shared" si="7"/>
        <v>-1596370161.3056712</v>
      </c>
      <c r="J50" s="66">
        <f t="shared" si="7"/>
        <v>-1596191871.5397055</v>
      </c>
      <c r="K50" s="69">
        <f t="shared" si="7"/>
        <v>-1579650371.1612523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-35223286</v>
      </c>
      <c r="C53" s="17">
        <v>0</v>
      </c>
      <c r="D53" s="21">
        <v>0</v>
      </c>
      <c r="E53" s="22">
        <v>1777823190</v>
      </c>
      <c r="F53" s="17">
        <v>1777823190</v>
      </c>
      <c r="G53" s="23">
        <v>1777823190</v>
      </c>
      <c r="H53" s="19">
        <v>0</v>
      </c>
      <c r="I53" s="22">
        <v>1778936596</v>
      </c>
      <c r="J53" s="17">
        <v>1749199675</v>
      </c>
      <c r="K53" s="23">
        <v>1719462753</v>
      </c>
    </row>
    <row r="54" spans="1:11" x14ac:dyDescent="0.25">
      <c r="A54" s="20" t="s">
        <v>57</v>
      </c>
      <c r="B54" s="17">
        <v>35519839</v>
      </c>
      <c r="C54" s="17">
        <v>0</v>
      </c>
      <c r="D54" s="21">
        <v>0</v>
      </c>
      <c r="E54" s="22">
        <v>37330204</v>
      </c>
      <c r="F54" s="17">
        <v>34330203</v>
      </c>
      <c r="G54" s="23">
        <v>34330203</v>
      </c>
      <c r="H54" s="19">
        <v>-238965</v>
      </c>
      <c r="I54" s="22">
        <v>58432100</v>
      </c>
      <c r="J54" s="17">
        <v>58432100</v>
      </c>
      <c r="K54" s="23">
        <v>58432100</v>
      </c>
    </row>
    <row r="55" spans="1:11" x14ac:dyDescent="0.25">
      <c r="A55" s="20" t="s">
        <v>58</v>
      </c>
      <c r="B55" s="17">
        <v>-7476284</v>
      </c>
      <c r="C55" s="17">
        <v>0</v>
      </c>
      <c r="D55" s="21">
        <v>0</v>
      </c>
      <c r="E55" s="22">
        <v>30526970</v>
      </c>
      <c r="F55" s="17">
        <v>30526969</v>
      </c>
      <c r="G55" s="23">
        <v>30526969</v>
      </c>
      <c r="H55" s="19">
        <v>21923747</v>
      </c>
      <c r="I55" s="22">
        <v>38105060</v>
      </c>
      <c r="J55" s="17">
        <v>0</v>
      </c>
      <c r="K55" s="23">
        <v>4000000</v>
      </c>
    </row>
    <row r="56" spans="1:11" x14ac:dyDescent="0.25">
      <c r="A56" s="20" t="s">
        <v>59</v>
      </c>
      <c r="B56" s="17">
        <v>224523880</v>
      </c>
      <c r="C56" s="17">
        <v>0</v>
      </c>
      <c r="D56" s="21">
        <v>0</v>
      </c>
      <c r="E56" s="22">
        <v>239766428</v>
      </c>
      <c r="F56" s="17">
        <v>233619133</v>
      </c>
      <c r="G56" s="23">
        <v>233619133</v>
      </c>
      <c r="H56" s="19">
        <v>215855398</v>
      </c>
      <c r="I56" s="22">
        <v>294111826</v>
      </c>
      <c r="J56" s="17">
        <v>299485514</v>
      </c>
      <c r="K56" s="23">
        <v>304983111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4966212</v>
      </c>
      <c r="F60" s="17">
        <v>4966210</v>
      </c>
      <c r="G60" s="23">
        <v>4966210</v>
      </c>
      <c r="H60" s="19">
        <v>2598255</v>
      </c>
      <c r="I60" s="22">
        <v>3672400</v>
      </c>
      <c r="J60" s="17">
        <v>3892744</v>
      </c>
      <c r="K60" s="23">
        <v>4126308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1.0167544824229457</v>
      </c>
      <c r="F70" s="5">
        <f t="shared" si="8"/>
        <v>1.0282041322135853</v>
      </c>
      <c r="G70" s="5">
        <f t="shared" si="8"/>
        <v>1.0282041322135853</v>
      </c>
      <c r="H70" s="5">
        <f t="shared" si="8"/>
        <v>0.3951130986416892</v>
      </c>
      <c r="I70" s="5">
        <f t="shared" si="8"/>
        <v>0.48674007217522014</v>
      </c>
      <c r="J70" s="5">
        <f t="shared" si="8"/>
        <v>0.4939174671641397</v>
      </c>
      <c r="K70" s="5">
        <f t="shared" si="8"/>
        <v>0.50061449081004761</v>
      </c>
    </row>
    <row r="71" spans="1:11" ht="13" hidden="1" x14ac:dyDescent="0.3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315298660</v>
      </c>
      <c r="F71" s="2">
        <f t="shared" si="9"/>
        <v>318353168</v>
      </c>
      <c r="G71" s="2">
        <f t="shared" si="9"/>
        <v>318353168</v>
      </c>
      <c r="H71" s="2">
        <f t="shared" si="9"/>
        <v>95884428</v>
      </c>
      <c r="I71" s="2">
        <f t="shared" si="9"/>
        <v>156638176</v>
      </c>
      <c r="J71" s="2">
        <f t="shared" si="9"/>
        <v>171504718</v>
      </c>
      <c r="K71" s="2">
        <f t="shared" si="9"/>
        <v>187627333</v>
      </c>
    </row>
    <row r="72" spans="1:11" ht="13" hidden="1" x14ac:dyDescent="0.3">
      <c r="A72" s="1" t="s">
        <v>105</v>
      </c>
      <c r="B72" s="2">
        <f>+B77</f>
        <v>215342515</v>
      </c>
      <c r="C72" s="2">
        <f t="shared" ref="C72:K72" si="10">+C77</f>
        <v>0</v>
      </c>
      <c r="D72" s="2">
        <f t="shared" si="10"/>
        <v>0</v>
      </c>
      <c r="E72" s="2">
        <f t="shared" si="10"/>
        <v>310103044</v>
      </c>
      <c r="F72" s="2">
        <f t="shared" si="10"/>
        <v>309620588</v>
      </c>
      <c r="G72" s="2">
        <f t="shared" si="10"/>
        <v>309620588</v>
      </c>
      <c r="H72" s="2">
        <f t="shared" si="10"/>
        <v>242675903</v>
      </c>
      <c r="I72" s="2">
        <f t="shared" si="10"/>
        <v>321810726</v>
      </c>
      <c r="J72" s="2">
        <f t="shared" si="10"/>
        <v>347233555</v>
      </c>
      <c r="K72" s="2">
        <f t="shared" si="10"/>
        <v>374794051</v>
      </c>
    </row>
    <row r="73" spans="1:11" ht="13" hidden="1" x14ac:dyDescent="0.3">
      <c r="A73" s="1" t="s">
        <v>106</v>
      </c>
      <c r="B73" s="2">
        <f>+B74</f>
        <v>-38156247.833333284</v>
      </c>
      <c r="C73" s="2">
        <f t="shared" ref="C73:K73" si="11">+(C78+C80+C81+C82)-(B78+B80+B81+B82)</f>
        <v>7771860</v>
      </c>
      <c r="D73" s="2">
        <f t="shared" si="11"/>
        <v>0</v>
      </c>
      <c r="E73" s="2">
        <f t="shared" si="11"/>
        <v>267796787</v>
      </c>
      <c r="F73" s="2">
        <f>+(F78+F80+F81+F82)-(D78+D80+D81+D82)</f>
        <v>267796787</v>
      </c>
      <c r="G73" s="2">
        <f>+(G78+G80+G81+G82)-(D78+D80+D81+D82)</f>
        <v>267796787</v>
      </c>
      <c r="H73" s="2">
        <f>+(H78+H80+H81+H82)-(D78+D80+D81+D82)</f>
        <v>98699500</v>
      </c>
      <c r="I73" s="2">
        <f>+(I78+I80+I81+I82)-(E78+E80+E81+E82)</f>
        <v>-45275417</v>
      </c>
      <c r="J73" s="2">
        <f t="shared" si="11"/>
        <v>0</v>
      </c>
      <c r="K73" s="2">
        <f t="shared" si="11"/>
        <v>3</v>
      </c>
    </row>
    <row r="74" spans="1:11" ht="13" hidden="1" x14ac:dyDescent="0.3">
      <c r="A74" s="1" t="s">
        <v>107</v>
      </c>
      <c r="B74" s="2">
        <f>+TREND(C74:E74)</f>
        <v>-38156247.833333284</v>
      </c>
      <c r="C74" s="2">
        <f>+C73</f>
        <v>7771860</v>
      </c>
      <c r="D74" s="2">
        <f t="shared" ref="D74:K74" si="12">+D73</f>
        <v>0</v>
      </c>
      <c r="E74" s="2">
        <f t="shared" si="12"/>
        <v>267796787</v>
      </c>
      <c r="F74" s="2">
        <f t="shared" si="12"/>
        <v>267796787</v>
      </c>
      <c r="G74" s="2">
        <f t="shared" si="12"/>
        <v>267796787</v>
      </c>
      <c r="H74" s="2">
        <f t="shared" si="12"/>
        <v>98699500</v>
      </c>
      <c r="I74" s="2">
        <f t="shared" si="12"/>
        <v>-45275417</v>
      </c>
      <c r="J74" s="2">
        <f t="shared" si="12"/>
        <v>0</v>
      </c>
      <c r="K74" s="2">
        <f t="shared" si="12"/>
        <v>3</v>
      </c>
    </row>
    <row r="75" spans="1:11" ht="13" hidden="1" x14ac:dyDescent="0.3">
      <c r="A75" s="1" t="s">
        <v>108</v>
      </c>
      <c r="B75" s="2">
        <f>+B84-(((B80+B81+B82+B78)*B70)-B79)</f>
        <v>111836032</v>
      </c>
      <c r="C75" s="2">
        <f t="shared" ref="C75:K75" si="13">+C84-(((C80+C81+C82+C78)*C70)-C79)</f>
        <v>0</v>
      </c>
      <c r="D75" s="2">
        <f t="shared" si="13"/>
        <v>0</v>
      </c>
      <c r="E75" s="2">
        <f t="shared" si="13"/>
        <v>1358694380.4392872</v>
      </c>
      <c r="F75" s="2">
        <f t="shared" si="13"/>
        <v>1206173453.0130787</v>
      </c>
      <c r="G75" s="2">
        <f t="shared" si="13"/>
        <v>1206173453.0130787</v>
      </c>
      <c r="H75" s="2">
        <f t="shared" si="13"/>
        <v>128925286.72061461</v>
      </c>
      <c r="I75" s="2">
        <f t="shared" si="13"/>
        <v>1479899719.3056712</v>
      </c>
      <c r="J75" s="2">
        <f t="shared" si="13"/>
        <v>1476227815.5397055</v>
      </c>
      <c r="K75" s="2">
        <f t="shared" si="13"/>
        <v>1456365352.1612523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215342515</v>
      </c>
      <c r="C77" s="3">
        <v>0</v>
      </c>
      <c r="D77" s="3">
        <v>0</v>
      </c>
      <c r="E77" s="3">
        <v>310103044</v>
      </c>
      <c r="F77" s="3">
        <v>309620588</v>
      </c>
      <c r="G77" s="3">
        <v>309620588</v>
      </c>
      <c r="H77" s="3">
        <v>242675903</v>
      </c>
      <c r="I77" s="3">
        <v>321810726</v>
      </c>
      <c r="J77" s="3">
        <v>347233555</v>
      </c>
      <c r="K77" s="3">
        <v>374794051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136552408</v>
      </c>
      <c r="C79" s="3">
        <v>0</v>
      </c>
      <c r="D79" s="3">
        <v>0</v>
      </c>
      <c r="E79" s="3">
        <v>1693908185</v>
      </c>
      <c r="F79" s="3">
        <v>1544453437</v>
      </c>
      <c r="G79" s="3">
        <v>1544453437</v>
      </c>
      <c r="H79" s="3">
        <v>177201974</v>
      </c>
      <c r="I79" s="3">
        <v>1588209787</v>
      </c>
      <c r="J79" s="3">
        <v>1584628776</v>
      </c>
      <c r="K79" s="3">
        <v>1566083178</v>
      </c>
    </row>
    <row r="80" spans="1:11" ht="13" hidden="1" x14ac:dyDescent="0.3">
      <c r="A80" s="1" t="s">
        <v>71</v>
      </c>
      <c r="B80" s="3">
        <v>-1313666</v>
      </c>
      <c r="C80" s="3">
        <v>0</v>
      </c>
      <c r="D80" s="3">
        <v>0</v>
      </c>
      <c r="E80" s="3">
        <v>252022269</v>
      </c>
      <c r="F80" s="3">
        <v>252022269</v>
      </c>
      <c r="G80" s="3">
        <v>252022269</v>
      </c>
      <c r="H80" s="3">
        <v>-5395101</v>
      </c>
      <c r="I80" s="3">
        <v>209750649</v>
      </c>
      <c r="J80" s="3">
        <v>209750649</v>
      </c>
      <c r="K80" s="3">
        <v>209750651</v>
      </c>
    </row>
    <row r="81" spans="1:11" ht="13" hidden="1" x14ac:dyDescent="0.3">
      <c r="A81" s="1" t="s">
        <v>72</v>
      </c>
      <c r="B81" s="3">
        <v>-6458194</v>
      </c>
      <c r="C81" s="3">
        <v>0</v>
      </c>
      <c r="D81" s="3">
        <v>0</v>
      </c>
      <c r="E81" s="3">
        <v>15774518</v>
      </c>
      <c r="F81" s="3">
        <v>15774518</v>
      </c>
      <c r="G81" s="3">
        <v>15774518</v>
      </c>
      <c r="H81" s="3">
        <v>104094601</v>
      </c>
      <c r="I81" s="3">
        <v>12770721</v>
      </c>
      <c r="J81" s="3">
        <v>12770721</v>
      </c>
      <c r="K81" s="3">
        <v>12770722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315298660</v>
      </c>
      <c r="F83" s="3">
        <v>318353168</v>
      </c>
      <c r="G83" s="3">
        <v>318353168</v>
      </c>
      <c r="H83" s="3">
        <v>95884428</v>
      </c>
      <c r="I83" s="3">
        <v>156638176</v>
      </c>
      <c r="J83" s="3">
        <v>171504718</v>
      </c>
      <c r="K83" s="3">
        <v>187627333</v>
      </c>
    </row>
    <row r="84" spans="1:11" ht="13" hidden="1" x14ac:dyDescent="0.3">
      <c r="A84" s="1" t="s">
        <v>75</v>
      </c>
      <c r="B84" s="3">
        <v>-24716376</v>
      </c>
      <c r="C84" s="3">
        <v>0</v>
      </c>
      <c r="D84" s="3">
        <v>0</v>
      </c>
      <c r="E84" s="3">
        <v>-62930221</v>
      </c>
      <c r="F84" s="3">
        <v>-62930221</v>
      </c>
      <c r="G84" s="3">
        <v>-62930221</v>
      </c>
      <c r="H84" s="3">
        <v>-9279222</v>
      </c>
      <c r="I84" s="3">
        <v>0</v>
      </c>
      <c r="J84" s="3">
        <v>1506231</v>
      </c>
      <c r="K84" s="3">
        <v>1679598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4706906</v>
      </c>
      <c r="C7" s="17">
        <v>8321853</v>
      </c>
      <c r="D7" s="21">
        <v>9660663</v>
      </c>
      <c r="E7" s="22">
        <v>5300000</v>
      </c>
      <c r="F7" s="17">
        <v>7340000</v>
      </c>
      <c r="G7" s="23">
        <v>7340000</v>
      </c>
      <c r="H7" s="19">
        <v>5336683</v>
      </c>
      <c r="I7" s="22">
        <v>1703000</v>
      </c>
      <c r="J7" s="17">
        <v>703000</v>
      </c>
      <c r="K7" s="23">
        <v>453000</v>
      </c>
    </row>
    <row r="8" spans="1:11" x14ac:dyDescent="0.25">
      <c r="A8" s="20" t="s">
        <v>20</v>
      </c>
      <c r="B8" s="17">
        <v>140333626</v>
      </c>
      <c r="C8" s="17">
        <v>148118277</v>
      </c>
      <c r="D8" s="21">
        <v>153977481</v>
      </c>
      <c r="E8" s="22">
        <v>157942000</v>
      </c>
      <c r="F8" s="17">
        <v>154011000</v>
      </c>
      <c r="G8" s="23">
        <v>154011000</v>
      </c>
      <c r="H8" s="19">
        <v>156717026</v>
      </c>
      <c r="I8" s="22">
        <v>167776000</v>
      </c>
      <c r="J8" s="17">
        <v>164199000</v>
      </c>
      <c r="K8" s="23">
        <v>171779000</v>
      </c>
    </row>
    <row r="9" spans="1:11" x14ac:dyDescent="0.25">
      <c r="A9" s="20" t="s">
        <v>21</v>
      </c>
      <c r="B9" s="17">
        <v>1144966</v>
      </c>
      <c r="C9" s="17">
        <v>1137495</v>
      </c>
      <c r="D9" s="21">
        <v>341289</v>
      </c>
      <c r="E9" s="22">
        <v>262000</v>
      </c>
      <c r="F9" s="17">
        <v>362000</v>
      </c>
      <c r="G9" s="23">
        <v>362000</v>
      </c>
      <c r="H9" s="19">
        <v>577875</v>
      </c>
      <c r="I9" s="22">
        <v>262000</v>
      </c>
      <c r="J9" s="17">
        <v>262000</v>
      </c>
      <c r="K9" s="23">
        <v>262000</v>
      </c>
    </row>
    <row r="10" spans="1:11" x14ac:dyDescent="0.25">
      <c r="A10" s="24" t="s">
        <v>99</v>
      </c>
      <c r="B10" s="25">
        <f>SUM(B5:B9)</f>
        <v>146185498</v>
      </c>
      <c r="C10" s="26">
        <f t="shared" ref="C10:K10" si="0">SUM(C5:C9)</f>
        <v>157577625</v>
      </c>
      <c r="D10" s="27">
        <f t="shared" si="0"/>
        <v>163979433</v>
      </c>
      <c r="E10" s="25">
        <f t="shared" si="0"/>
        <v>163504000</v>
      </c>
      <c r="F10" s="26">
        <f t="shared" si="0"/>
        <v>161713000</v>
      </c>
      <c r="G10" s="28">
        <f t="shared" si="0"/>
        <v>161713000</v>
      </c>
      <c r="H10" s="29">
        <f t="shared" si="0"/>
        <v>162631584</v>
      </c>
      <c r="I10" s="25">
        <f t="shared" si="0"/>
        <v>169741000</v>
      </c>
      <c r="J10" s="26">
        <f t="shared" si="0"/>
        <v>165164000</v>
      </c>
      <c r="K10" s="28">
        <f t="shared" si="0"/>
        <v>172494000</v>
      </c>
    </row>
    <row r="11" spans="1:11" x14ac:dyDescent="0.25">
      <c r="A11" s="20" t="s">
        <v>22</v>
      </c>
      <c r="B11" s="17">
        <v>105160410</v>
      </c>
      <c r="C11" s="17">
        <v>112119668</v>
      </c>
      <c r="D11" s="21">
        <v>125976453</v>
      </c>
      <c r="E11" s="22">
        <v>136048005</v>
      </c>
      <c r="F11" s="17">
        <v>118012883</v>
      </c>
      <c r="G11" s="23">
        <v>118012883</v>
      </c>
      <c r="H11" s="19">
        <v>132430985</v>
      </c>
      <c r="I11" s="22">
        <v>141367365</v>
      </c>
      <c r="J11" s="17">
        <v>146830530</v>
      </c>
      <c r="K11" s="23">
        <v>153891344</v>
      </c>
    </row>
    <row r="12" spans="1:11" x14ac:dyDescent="0.25">
      <c r="A12" s="20" t="s">
        <v>23</v>
      </c>
      <c r="B12" s="17">
        <v>9622623</v>
      </c>
      <c r="C12" s="17">
        <v>10331892</v>
      </c>
      <c r="D12" s="21">
        <v>11160345</v>
      </c>
      <c r="E12" s="22">
        <v>11427181</v>
      </c>
      <c r="F12" s="17">
        <v>11219884</v>
      </c>
      <c r="G12" s="23">
        <v>11219884</v>
      </c>
      <c r="H12" s="19">
        <v>12083195</v>
      </c>
      <c r="I12" s="22">
        <v>12646122</v>
      </c>
      <c r="J12" s="17">
        <v>13280954</v>
      </c>
      <c r="K12" s="23">
        <v>13928009</v>
      </c>
    </row>
    <row r="13" spans="1:11" x14ac:dyDescent="0.25">
      <c r="A13" s="20" t="s">
        <v>24</v>
      </c>
      <c r="B13" s="17">
        <v>3979822</v>
      </c>
      <c r="C13" s="17">
        <v>3912534</v>
      </c>
      <c r="D13" s="21">
        <v>4529665</v>
      </c>
      <c r="E13" s="22">
        <v>5871350</v>
      </c>
      <c r="F13" s="17">
        <v>5871350</v>
      </c>
      <c r="G13" s="23">
        <v>5871350</v>
      </c>
      <c r="H13" s="19">
        <v>2084121</v>
      </c>
      <c r="I13" s="22">
        <v>5871350</v>
      </c>
      <c r="J13" s="17">
        <v>5871350</v>
      </c>
      <c r="K13" s="23">
        <v>5871350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1492787</v>
      </c>
      <c r="C15" s="17">
        <v>3244299</v>
      </c>
      <c r="D15" s="21">
        <v>3306124</v>
      </c>
      <c r="E15" s="22">
        <v>2139259</v>
      </c>
      <c r="F15" s="17">
        <v>2391004</v>
      </c>
      <c r="G15" s="23">
        <v>2391004</v>
      </c>
      <c r="H15" s="19">
        <v>1570666</v>
      </c>
      <c r="I15" s="22">
        <v>270000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12141778</v>
      </c>
      <c r="C16" s="17">
        <v>7309625</v>
      </c>
      <c r="D16" s="21">
        <v>16015835</v>
      </c>
      <c r="E16" s="22">
        <v>11621974</v>
      </c>
      <c r="F16" s="17">
        <v>40155400</v>
      </c>
      <c r="G16" s="23">
        <v>40155400</v>
      </c>
      <c r="H16" s="19">
        <v>31433612</v>
      </c>
      <c r="I16" s="22">
        <v>825000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26870570</v>
      </c>
      <c r="C17" s="17">
        <v>35461454</v>
      </c>
      <c r="D17" s="21">
        <v>47364139</v>
      </c>
      <c r="E17" s="22">
        <v>44686338</v>
      </c>
      <c r="F17" s="17">
        <v>55039589</v>
      </c>
      <c r="G17" s="23">
        <v>55039589</v>
      </c>
      <c r="H17" s="19">
        <v>43363058</v>
      </c>
      <c r="I17" s="22">
        <v>29949842</v>
      </c>
      <c r="J17" s="17">
        <v>3998000</v>
      </c>
      <c r="K17" s="23">
        <v>4322400</v>
      </c>
    </row>
    <row r="18" spans="1:11" x14ac:dyDescent="0.25">
      <c r="A18" s="30" t="s">
        <v>29</v>
      </c>
      <c r="B18" s="31">
        <f>SUM(B11:B17)</f>
        <v>159267990</v>
      </c>
      <c r="C18" s="32">
        <f t="shared" ref="C18:K18" si="1">SUM(C11:C17)</f>
        <v>172379472</v>
      </c>
      <c r="D18" s="33">
        <f t="shared" si="1"/>
        <v>208352561</v>
      </c>
      <c r="E18" s="31">
        <f t="shared" si="1"/>
        <v>211794107</v>
      </c>
      <c r="F18" s="32">
        <f t="shared" si="1"/>
        <v>232690110</v>
      </c>
      <c r="G18" s="34">
        <f t="shared" si="1"/>
        <v>232690110</v>
      </c>
      <c r="H18" s="35">
        <f t="shared" si="1"/>
        <v>222965637</v>
      </c>
      <c r="I18" s="31">
        <f t="shared" si="1"/>
        <v>190929679</v>
      </c>
      <c r="J18" s="32">
        <f t="shared" si="1"/>
        <v>169980834</v>
      </c>
      <c r="K18" s="34">
        <f t="shared" si="1"/>
        <v>178013103</v>
      </c>
    </row>
    <row r="19" spans="1:11" x14ac:dyDescent="0.25">
      <c r="A19" s="30" t="s">
        <v>30</v>
      </c>
      <c r="B19" s="36">
        <f>+B10-B18</f>
        <v>-13082492</v>
      </c>
      <c r="C19" s="37">
        <f t="shared" ref="C19:K19" si="2">+C10-C18</f>
        <v>-14801847</v>
      </c>
      <c r="D19" s="38">
        <f t="shared" si="2"/>
        <v>-44373128</v>
      </c>
      <c r="E19" s="36">
        <f t="shared" si="2"/>
        <v>-48290107</v>
      </c>
      <c r="F19" s="37">
        <f t="shared" si="2"/>
        <v>-70977110</v>
      </c>
      <c r="G19" s="39">
        <f t="shared" si="2"/>
        <v>-70977110</v>
      </c>
      <c r="H19" s="40">
        <f t="shared" si="2"/>
        <v>-60334053</v>
      </c>
      <c r="I19" s="36">
        <f t="shared" si="2"/>
        <v>-21188679</v>
      </c>
      <c r="J19" s="37">
        <f t="shared" si="2"/>
        <v>-4816834</v>
      </c>
      <c r="K19" s="39">
        <f t="shared" si="2"/>
        <v>-5519103</v>
      </c>
    </row>
    <row r="20" spans="1:11" x14ac:dyDescent="0.25">
      <c r="A20" s="41" t="s">
        <v>31</v>
      </c>
      <c r="B20" s="42">
        <v>2332000</v>
      </c>
      <c r="C20" s="43">
        <v>4000000</v>
      </c>
      <c r="D20" s="44">
        <v>0</v>
      </c>
      <c r="E20" s="42">
        <v>0</v>
      </c>
      <c r="F20" s="43">
        <v>22687000</v>
      </c>
      <c r="G20" s="45">
        <v>22687000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-10750492</v>
      </c>
      <c r="C22" s="55">
        <f t="shared" ref="C22:K22" si="3">SUM(C19:C21)</f>
        <v>-10801847</v>
      </c>
      <c r="D22" s="56">
        <f t="shared" si="3"/>
        <v>-44373128</v>
      </c>
      <c r="E22" s="54">
        <f t="shared" si="3"/>
        <v>-48290107</v>
      </c>
      <c r="F22" s="55">
        <f t="shared" si="3"/>
        <v>-48290110</v>
      </c>
      <c r="G22" s="57">
        <f t="shared" si="3"/>
        <v>-48290110</v>
      </c>
      <c r="H22" s="58">
        <f t="shared" si="3"/>
        <v>-60334053</v>
      </c>
      <c r="I22" s="54">
        <f t="shared" si="3"/>
        <v>-21188679</v>
      </c>
      <c r="J22" s="55">
        <f t="shared" si="3"/>
        <v>-4816834</v>
      </c>
      <c r="K22" s="57">
        <f t="shared" si="3"/>
        <v>-5519103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-10750492</v>
      </c>
      <c r="C24" s="37">
        <f t="shared" ref="C24:K24" si="4">SUM(C22:C23)</f>
        <v>-10801847</v>
      </c>
      <c r="D24" s="38">
        <f t="shared" si="4"/>
        <v>-44373128</v>
      </c>
      <c r="E24" s="36">
        <f t="shared" si="4"/>
        <v>-48290107</v>
      </c>
      <c r="F24" s="37">
        <f t="shared" si="4"/>
        <v>-48290110</v>
      </c>
      <c r="G24" s="39">
        <f t="shared" si="4"/>
        <v>-48290110</v>
      </c>
      <c r="H24" s="40">
        <f t="shared" si="4"/>
        <v>-60334053</v>
      </c>
      <c r="I24" s="36">
        <f t="shared" si="4"/>
        <v>-21188679</v>
      </c>
      <c r="J24" s="37">
        <f t="shared" si="4"/>
        <v>-4816834</v>
      </c>
      <c r="K24" s="39">
        <f t="shared" si="4"/>
        <v>-5519103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6171267</v>
      </c>
      <c r="C27" s="66">
        <v>1605547</v>
      </c>
      <c r="D27" s="67">
        <v>6826934</v>
      </c>
      <c r="E27" s="68">
        <v>3800000</v>
      </c>
      <c r="F27" s="66">
        <v>8750000</v>
      </c>
      <c r="G27" s="69">
        <v>8750000</v>
      </c>
      <c r="H27" s="70">
        <v>830729</v>
      </c>
      <c r="I27" s="68">
        <v>450000</v>
      </c>
      <c r="J27" s="66">
        <v>0</v>
      </c>
      <c r="K27" s="69">
        <v>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6150068</v>
      </c>
      <c r="C31" s="17">
        <v>1605547</v>
      </c>
      <c r="D31" s="21">
        <v>7101765</v>
      </c>
      <c r="E31" s="22">
        <v>3800000</v>
      </c>
      <c r="F31" s="17">
        <v>8711300</v>
      </c>
      <c r="G31" s="23">
        <v>8711300</v>
      </c>
      <c r="H31" s="19">
        <v>830729</v>
      </c>
      <c r="I31" s="22">
        <v>450000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6150068</v>
      </c>
      <c r="C32" s="66">
        <f t="shared" ref="C32:K32" si="5">SUM(C28:C31)</f>
        <v>1605547</v>
      </c>
      <c r="D32" s="67">
        <f t="shared" si="5"/>
        <v>7101765</v>
      </c>
      <c r="E32" s="68">
        <f t="shared" si="5"/>
        <v>3800000</v>
      </c>
      <c r="F32" s="66">
        <f t="shared" si="5"/>
        <v>31437000</v>
      </c>
      <c r="G32" s="69">
        <f t="shared" si="5"/>
        <v>31437000</v>
      </c>
      <c r="H32" s="70">
        <f t="shared" si="5"/>
        <v>830729</v>
      </c>
      <c r="I32" s="68">
        <f t="shared" si="5"/>
        <v>450000</v>
      </c>
      <c r="J32" s="66">
        <f t="shared" si="5"/>
        <v>0</v>
      </c>
      <c r="K32" s="69">
        <f t="shared" si="5"/>
        <v>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113701109</v>
      </c>
      <c r="C35" s="17">
        <v>109925122</v>
      </c>
      <c r="D35" s="21">
        <v>-37269950</v>
      </c>
      <c r="E35" s="22">
        <v>61450443</v>
      </c>
      <c r="F35" s="17">
        <v>96039666</v>
      </c>
      <c r="G35" s="23">
        <v>96039666</v>
      </c>
      <c r="H35" s="19">
        <v>-45250631</v>
      </c>
      <c r="I35" s="22">
        <v>30268460</v>
      </c>
      <c r="J35" s="17">
        <v>-8821924</v>
      </c>
      <c r="K35" s="23">
        <v>-10041835</v>
      </c>
    </row>
    <row r="36" spans="1:11" x14ac:dyDescent="0.25">
      <c r="A36" s="20" t="s">
        <v>42</v>
      </c>
      <c r="B36" s="17">
        <v>55307825</v>
      </c>
      <c r="C36" s="17">
        <v>51515546</v>
      </c>
      <c r="D36" s="21">
        <v>1789461</v>
      </c>
      <c r="E36" s="22">
        <v>49980490</v>
      </c>
      <c r="F36" s="17">
        <v>58132582</v>
      </c>
      <c r="G36" s="23">
        <v>58132582</v>
      </c>
      <c r="H36" s="19">
        <v>-1267867</v>
      </c>
      <c r="I36" s="22">
        <v>7285932</v>
      </c>
      <c r="J36" s="17">
        <v>-5871350</v>
      </c>
      <c r="K36" s="23">
        <v>-5871350</v>
      </c>
    </row>
    <row r="37" spans="1:11" x14ac:dyDescent="0.25">
      <c r="A37" s="20" t="s">
        <v>43</v>
      </c>
      <c r="B37" s="17">
        <v>22664423</v>
      </c>
      <c r="C37" s="17">
        <v>25195797</v>
      </c>
      <c r="D37" s="21">
        <v>11395736</v>
      </c>
      <c r="E37" s="22">
        <v>21304519</v>
      </c>
      <c r="F37" s="17">
        <v>55889293</v>
      </c>
      <c r="G37" s="23">
        <v>55889293</v>
      </c>
      <c r="H37" s="19">
        <v>18012922</v>
      </c>
      <c r="I37" s="22">
        <v>22353547</v>
      </c>
      <c r="J37" s="17">
        <v>-9876440</v>
      </c>
      <c r="K37" s="23">
        <v>-10394082</v>
      </c>
    </row>
    <row r="38" spans="1:11" x14ac:dyDescent="0.25">
      <c r="A38" s="20" t="s">
        <v>44</v>
      </c>
      <c r="B38" s="17">
        <v>18468000</v>
      </c>
      <c r="C38" s="17">
        <v>19869000</v>
      </c>
      <c r="D38" s="21">
        <v>967000</v>
      </c>
      <c r="E38" s="22">
        <v>19869000</v>
      </c>
      <c r="F38" s="17">
        <v>18468000</v>
      </c>
      <c r="G38" s="23">
        <v>18468000</v>
      </c>
      <c r="H38" s="19">
        <v>0</v>
      </c>
      <c r="I38" s="22">
        <v>18468000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127876522</v>
      </c>
      <c r="C39" s="17">
        <v>116375867</v>
      </c>
      <c r="D39" s="21">
        <v>-3470095</v>
      </c>
      <c r="E39" s="22">
        <v>70257411</v>
      </c>
      <c r="F39" s="17">
        <v>79814954</v>
      </c>
      <c r="G39" s="23">
        <v>79814954</v>
      </c>
      <c r="H39" s="19">
        <v>-4197379</v>
      </c>
      <c r="I39" s="22">
        <v>-3373399</v>
      </c>
      <c r="J39" s="17">
        <v>-4816902</v>
      </c>
      <c r="K39" s="23">
        <v>-5519279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142842315</v>
      </c>
      <c r="C42" s="17">
        <v>-3969123</v>
      </c>
      <c r="D42" s="21">
        <v>63783690</v>
      </c>
      <c r="E42" s="22">
        <v>-35730062</v>
      </c>
      <c r="F42" s="17">
        <v>-10610541</v>
      </c>
      <c r="G42" s="23">
        <v>-10610541</v>
      </c>
      <c r="H42" s="19">
        <v>117386767</v>
      </c>
      <c r="I42" s="22">
        <v>-20767558</v>
      </c>
      <c r="J42" s="17">
        <v>-9951924</v>
      </c>
      <c r="K42" s="23">
        <v>-10921835</v>
      </c>
    </row>
    <row r="43" spans="1:11" x14ac:dyDescent="0.25">
      <c r="A43" s="20" t="s">
        <v>48</v>
      </c>
      <c r="B43" s="17">
        <v>1409</v>
      </c>
      <c r="C43" s="17">
        <v>-1358974</v>
      </c>
      <c r="D43" s="21">
        <v>-4767850</v>
      </c>
      <c r="E43" s="22">
        <v>-3800000</v>
      </c>
      <c r="F43" s="17">
        <v>-8750000</v>
      </c>
      <c r="G43" s="23">
        <v>-8750000</v>
      </c>
      <c r="H43" s="19">
        <v>-121334</v>
      </c>
      <c r="I43" s="22">
        <v>-450000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264064547</v>
      </c>
      <c r="C45" s="66">
        <v>106197728</v>
      </c>
      <c r="D45" s="67">
        <v>59015840</v>
      </c>
      <c r="E45" s="68">
        <v>66667230</v>
      </c>
      <c r="F45" s="66">
        <v>92165284</v>
      </c>
      <c r="G45" s="69">
        <v>92165284</v>
      </c>
      <c r="H45" s="70">
        <v>117265433</v>
      </c>
      <c r="I45" s="68">
        <v>25390178</v>
      </c>
      <c r="J45" s="66">
        <v>-9951924</v>
      </c>
      <c r="K45" s="69">
        <v>-10921835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111525826</v>
      </c>
      <c r="C48" s="17">
        <v>106197292</v>
      </c>
      <c r="D48" s="21">
        <v>-35577394</v>
      </c>
      <c r="E48" s="22">
        <v>57557613</v>
      </c>
      <c r="F48" s="17">
        <v>92996384</v>
      </c>
      <c r="G48" s="23">
        <v>92996384</v>
      </c>
      <c r="H48" s="19">
        <v>-43201825</v>
      </c>
      <c r="I48" s="22">
        <v>26895178</v>
      </c>
      <c r="J48" s="17">
        <v>-8986924</v>
      </c>
      <c r="K48" s="23">
        <v>-10206835</v>
      </c>
    </row>
    <row r="49" spans="1:11" x14ac:dyDescent="0.25">
      <c r="A49" s="20" t="s">
        <v>53</v>
      </c>
      <c r="B49" s="17">
        <f>+B75</f>
        <v>-30967745.442137714</v>
      </c>
      <c r="C49" s="17">
        <f t="shared" ref="C49:K49" si="6">+C75</f>
        <v>-32600059.018521875</v>
      </c>
      <c r="D49" s="21">
        <f t="shared" si="6"/>
        <v>5452481.6390077267</v>
      </c>
      <c r="E49" s="22">
        <f t="shared" si="6"/>
        <v>-36209946</v>
      </c>
      <c r="F49" s="17">
        <f t="shared" si="6"/>
        <v>828803</v>
      </c>
      <c r="G49" s="23">
        <f t="shared" si="6"/>
        <v>828803</v>
      </c>
      <c r="H49" s="19">
        <f t="shared" si="6"/>
        <v>19202585.991197474</v>
      </c>
      <c r="I49" s="22">
        <f t="shared" si="6"/>
        <v>-33036943</v>
      </c>
      <c r="J49" s="17">
        <f t="shared" si="6"/>
        <v>-10041440</v>
      </c>
      <c r="K49" s="23">
        <f t="shared" si="6"/>
        <v>-10559082</v>
      </c>
    </row>
    <row r="50" spans="1:11" x14ac:dyDescent="0.25">
      <c r="A50" s="30" t="s">
        <v>54</v>
      </c>
      <c r="B50" s="66">
        <f>+B48-B49</f>
        <v>142493571.44213772</v>
      </c>
      <c r="C50" s="66">
        <f t="shared" ref="C50:K50" si="7">+C48-C49</f>
        <v>138797351.01852188</v>
      </c>
      <c r="D50" s="67">
        <f t="shared" si="7"/>
        <v>-41029875.639007725</v>
      </c>
      <c r="E50" s="68">
        <f t="shared" si="7"/>
        <v>93767559</v>
      </c>
      <c r="F50" s="66">
        <f t="shared" si="7"/>
        <v>92167581</v>
      </c>
      <c r="G50" s="69">
        <f t="shared" si="7"/>
        <v>92167581</v>
      </c>
      <c r="H50" s="70">
        <f t="shared" si="7"/>
        <v>-62404410.991197474</v>
      </c>
      <c r="I50" s="68">
        <f t="shared" si="7"/>
        <v>59932121</v>
      </c>
      <c r="J50" s="66">
        <f t="shared" si="7"/>
        <v>1054516</v>
      </c>
      <c r="K50" s="69">
        <f t="shared" si="7"/>
        <v>352247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55246285</v>
      </c>
      <c r="C53" s="17">
        <v>51240615</v>
      </c>
      <c r="D53" s="21">
        <v>2064292</v>
      </c>
      <c r="E53" s="22">
        <v>49705560</v>
      </c>
      <c r="F53" s="17">
        <v>58071041</v>
      </c>
      <c r="G53" s="23">
        <v>58071041</v>
      </c>
      <c r="H53" s="19">
        <v>-1267867</v>
      </c>
      <c r="I53" s="22">
        <v>7224391</v>
      </c>
      <c r="J53" s="17">
        <v>-5871350</v>
      </c>
      <c r="K53" s="23">
        <v>-5871350</v>
      </c>
    </row>
    <row r="54" spans="1:11" x14ac:dyDescent="0.25">
      <c r="A54" s="20" t="s">
        <v>57</v>
      </c>
      <c r="B54" s="17">
        <v>3979822</v>
      </c>
      <c r="C54" s="17">
        <v>3912534</v>
      </c>
      <c r="D54" s="21">
        <v>4529665</v>
      </c>
      <c r="E54" s="22">
        <v>5871350</v>
      </c>
      <c r="F54" s="17">
        <v>5871350</v>
      </c>
      <c r="G54" s="23">
        <v>5871350</v>
      </c>
      <c r="H54" s="19">
        <v>2084121</v>
      </c>
      <c r="I54" s="22">
        <v>5871350</v>
      </c>
      <c r="J54" s="17">
        <v>5871350</v>
      </c>
      <c r="K54" s="23">
        <v>5871350</v>
      </c>
    </row>
    <row r="55" spans="1:11" x14ac:dyDescent="0.25">
      <c r="A55" s="20" t="s">
        <v>58</v>
      </c>
      <c r="B55" s="17">
        <v>254815</v>
      </c>
      <c r="C55" s="17">
        <v>1060801</v>
      </c>
      <c r="D55" s="21">
        <v>184974</v>
      </c>
      <c r="E55" s="22">
        <v>300000</v>
      </c>
      <c r="F55" s="17">
        <v>1866560</v>
      </c>
      <c r="G55" s="23">
        <v>1866560</v>
      </c>
      <c r="H55" s="19">
        <v>0</v>
      </c>
      <c r="I55" s="22">
        <v>100000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3218810</v>
      </c>
      <c r="C56" s="17">
        <v>1947294</v>
      </c>
      <c r="D56" s="21">
        <v>3889806</v>
      </c>
      <c r="E56" s="22">
        <v>3894922</v>
      </c>
      <c r="F56" s="17">
        <v>3832324</v>
      </c>
      <c r="G56" s="23">
        <v>3832324</v>
      </c>
      <c r="H56" s="19">
        <v>2884035</v>
      </c>
      <c r="I56" s="22">
        <v>2675000</v>
      </c>
      <c r="J56" s="17">
        <v>2798000</v>
      </c>
      <c r="K56" s="23">
        <v>2923000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0.44775249036573839</v>
      </c>
      <c r="C70" s="5">
        <f t="shared" ref="C70:K70" si="8">IF(ISERROR(C71/C72),0,(C71/C72))</f>
        <v>0.64531386206122754</v>
      </c>
      <c r="D70" s="5">
        <f t="shared" si="8"/>
        <v>0.73290704213617708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1.5255527384172387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104</v>
      </c>
      <c r="B71" s="2">
        <f>+B83</f>
        <v>307897</v>
      </c>
      <c r="C71" s="2">
        <f t="shared" ref="C71:K71" si="9">+C83</f>
        <v>448608</v>
      </c>
      <c r="D71" s="2">
        <f t="shared" si="9"/>
        <v>351876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864636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t="13" hidden="1" x14ac:dyDescent="0.3">
      <c r="A72" s="1" t="s">
        <v>105</v>
      </c>
      <c r="B72" s="2">
        <f>+B77</f>
        <v>687650</v>
      </c>
      <c r="C72" s="2">
        <f t="shared" ref="C72:K72" si="10">+C77</f>
        <v>695178</v>
      </c>
      <c r="D72" s="2">
        <f t="shared" si="10"/>
        <v>480110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566769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t="13" hidden="1" x14ac:dyDescent="0.3">
      <c r="A73" s="1" t="s">
        <v>106</v>
      </c>
      <c r="B73" s="2">
        <f>+B74</f>
        <v>-137000.66666666651</v>
      </c>
      <c r="C73" s="2">
        <f t="shared" ref="C73:K73" si="11">+(C78+C80+C81+C82)-(B78+B80+B81+B82)</f>
        <v>170408</v>
      </c>
      <c r="D73" s="2">
        <f t="shared" si="11"/>
        <v>-503015</v>
      </c>
      <c r="E73" s="2">
        <f t="shared" si="11"/>
        <v>668014</v>
      </c>
      <c r="F73" s="2">
        <f>+(F78+F80+F81+F82)-(D78+D80+D81+D82)</f>
        <v>497607</v>
      </c>
      <c r="G73" s="2">
        <f>+(G78+G80+G81+G82)-(D78+D80+D81+D82)</f>
        <v>497607</v>
      </c>
      <c r="H73" s="2">
        <f>+(H78+H80+H81+H82)-(D78+D80+D81+D82)</f>
        <v>300284</v>
      </c>
      <c r="I73" s="2">
        <f>+(I78+I80+I81+I82)-(E78+E80+E81+E82)</f>
        <v>159593</v>
      </c>
      <c r="J73" s="2">
        <f t="shared" si="11"/>
        <v>-416388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-137000.66666666651</v>
      </c>
      <c r="C74" s="2">
        <f>+C73</f>
        <v>170408</v>
      </c>
      <c r="D74" s="2">
        <f t="shared" ref="D74:K74" si="12">+D73</f>
        <v>-503015</v>
      </c>
      <c r="E74" s="2">
        <f t="shared" si="12"/>
        <v>668014</v>
      </c>
      <c r="F74" s="2">
        <f t="shared" si="12"/>
        <v>497607</v>
      </c>
      <c r="G74" s="2">
        <f t="shared" si="12"/>
        <v>497607</v>
      </c>
      <c r="H74" s="2">
        <f t="shared" si="12"/>
        <v>300284</v>
      </c>
      <c r="I74" s="2">
        <f t="shared" si="12"/>
        <v>159593</v>
      </c>
      <c r="J74" s="2">
        <f t="shared" si="12"/>
        <v>-416388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-30967745.442137714</v>
      </c>
      <c r="C75" s="2">
        <f t="shared" ref="C75:K75" si="13">+C84-(((C80+C81+C82+C78)*C70)-C79)</f>
        <v>-32600059.018521875</v>
      </c>
      <c r="D75" s="2">
        <f t="shared" si="13"/>
        <v>5452481.6390077267</v>
      </c>
      <c r="E75" s="2">
        <f t="shared" si="13"/>
        <v>-36209946</v>
      </c>
      <c r="F75" s="2">
        <f t="shared" si="13"/>
        <v>828803</v>
      </c>
      <c r="G75" s="2">
        <f t="shared" si="13"/>
        <v>828803</v>
      </c>
      <c r="H75" s="2">
        <f t="shared" si="13"/>
        <v>19202585.991197474</v>
      </c>
      <c r="I75" s="2">
        <f t="shared" si="13"/>
        <v>-33036943</v>
      </c>
      <c r="J75" s="2">
        <f t="shared" si="13"/>
        <v>-10041440</v>
      </c>
      <c r="K75" s="2">
        <f t="shared" si="13"/>
        <v>-10559082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687650</v>
      </c>
      <c r="C77" s="3">
        <v>695178</v>
      </c>
      <c r="D77" s="3">
        <v>480110</v>
      </c>
      <c r="E77" s="3">
        <v>97000</v>
      </c>
      <c r="F77" s="3">
        <v>197000</v>
      </c>
      <c r="G77" s="3">
        <v>197000</v>
      </c>
      <c r="H77" s="3">
        <v>566769</v>
      </c>
      <c r="I77" s="3">
        <v>97000</v>
      </c>
      <c r="J77" s="3">
        <v>97000</v>
      </c>
      <c r="K77" s="3">
        <v>97000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21068054</v>
      </c>
      <c r="C79" s="3">
        <v>22991074</v>
      </c>
      <c r="D79" s="3">
        <v>11669217</v>
      </c>
      <c r="E79" s="3">
        <v>20156519</v>
      </c>
      <c r="F79" s="3">
        <v>54835292</v>
      </c>
      <c r="G79" s="3">
        <v>54835292</v>
      </c>
      <c r="H79" s="3">
        <v>-6047717</v>
      </c>
      <c r="I79" s="3">
        <v>23299547</v>
      </c>
      <c r="J79" s="3">
        <v>-7476440</v>
      </c>
      <c r="K79" s="3">
        <v>-7594082</v>
      </c>
    </row>
    <row r="80" spans="1:11" ht="13" hidden="1" x14ac:dyDescent="0.3">
      <c r="A80" s="1" t="s">
        <v>71</v>
      </c>
      <c r="B80" s="3">
        <v>-58368</v>
      </c>
      <c r="C80" s="3">
        <v>-155123</v>
      </c>
      <c r="D80" s="3">
        <v>-5816</v>
      </c>
      <c r="E80" s="3">
        <v>9876</v>
      </c>
      <c r="F80" s="3">
        <v>106631</v>
      </c>
      <c r="G80" s="3">
        <v>106631</v>
      </c>
      <c r="H80" s="3">
        <v>11106</v>
      </c>
      <c r="I80" s="3">
        <v>436631</v>
      </c>
      <c r="J80" s="3">
        <v>165000</v>
      </c>
      <c r="K80" s="3">
        <v>165000</v>
      </c>
    </row>
    <row r="81" spans="1:11" ht="13" hidden="1" x14ac:dyDescent="0.3">
      <c r="A81" s="1" t="s">
        <v>72</v>
      </c>
      <c r="B81" s="3">
        <v>144756</v>
      </c>
      <c r="C81" s="3">
        <v>411919</v>
      </c>
      <c r="D81" s="3">
        <v>-240403</v>
      </c>
      <c r="E81" s="3">
        <v>411919</v>
      </c>
      <c r="F81" s="3">
        <v>144757</v>
      </c>
      <c r="G81" s="3">
        <v>144757</v>
      </c>
      <c r="H81" s="3">
        <v>42959</v>
      </c>
      <c r="I81" s="3">
        <v>144757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307897</v>
      </c>
      <c r="C83" s="3">
        <v>448608</v>
      </c>
      <c r="D83" s="3">
        <v>351876</v>
      </c>
      <c r="E83" s="3">
        <v>97000</v>
      </c>
      <c r="F83" s="3">
        <v>197000</v>
      </c>
      <c r="G83" s="3">
        <v>197000</v>
      </c>
      <c r="H83" s="3">
        <v>864636</v>
      </c>
      <c r="I83" s="3">
        <v>97000</v>
      </c>
      <c r="J83" s="3">
        <v>97000</v>
      </c>
      <c r="K83" s="3">
        <v>97000</v>
      </c>
    </row>
    <row r="84" spans="1:11" ht="13" hidden="1" x14ac:dyDescent="0.3">
      <c r="A84" s="1" t="s">
        <v>75</v>
      </c>
      <c r="B84" s="3">
        <v>-51997119</v>
      </c>
      <c r="C84" s="3">
        <v>-55425419</v>
      </c>
      <c r="D84" s="3">
        <v>-6397191</v>
      </c>
      <c r="E84" s="3">
        <v>-55944670</v>
      </c>
      <c r="F84" s="3">
        <v>-53755101</v>
      </c>
      <c r="G84" s="3">
        <v>-53755101</v>
      </c>
      <c r="H84" s="3">
        <v>25332782</v>
      </c>
      <c r="I84" s="3">
        <v>-55755102</v>
      </c>
      <c r="J84" s="3">
        <v>-2400000</v>
      </c>
      <c r="K84" s="3">
        <v>-2800000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64828153</v>
      </c>
      <c r="C5" s="17">
        <v>68402362</v>
      </c>
      <c r="D5" s="21">
        <v>71494816</v>
      </c>
      <c r="E5" s="22">
        <v>85836024</v>
      </c>
      <c r="F5" s="17">
        <v>85836024</v>
      </c>
      <c r="G5" s="23">
        <v>85836024</v>
      </c>
      <c r="H5" s="19">
        <v>86081108</v>
      </c>
      <c r="I5" s="22">
        <v>74523204</v>
      </c>
      <c r="J5" s="17">
        <v>77876736</v>
      </c>
      <c r="K5" s="23">
        <v>81770556</v>
      </c>
    </row>
    <row r="6" spans="1:11" x14ac:dyDescent="0.25">
      <c r="A6" s="20" t="s">
        <v>18</v>
      </c>
      <c r="B6" s="17">
        <v>241889491</v>
      </c>
      <c r="C6" s="17">
        <v>256569670</v>
      </c>
      <c r="D6" s="21">
        <v>264897044</v>
      </c>
      <c r="E6" s="22">
        <v>304406736</v>
      </c>
      <c r="F6" s="17">
        <v>312406736</v>
      </c>
      <c r="G6" s="23">
        <v>312406736</v>
      </c>
      <c r="H6" s="19">
        <v>307375409</v>
      </c>
      <c r="I6" s="22">
        <v>293064576</v>
      </c>
      <c r="J6" s="17">
        <v>306252444</v>
      </c>
      <c r="K6" s="23">
        <v>321565032</v>
      </c>
    </row>
    <row r="7" spans="1:11" x14ac:dyDescent="0.25">
      <c r="A7" s="20" t="s">
        <v>19</v>
      </c>
      <c r="B7" s="17">
        <v>4764793</v>
      </c>
      <c r="C7" s="17">
        <v>9596771</v>
      </c>
      <c r="D7" s="21">
        <v>12593816</v>
      </c>
      <c r="E7" s="22">
        <v>11454348</v>
      </c>
      <c r="F7" s="17">
        <v>9393292</v>
      </c>
      <c r="G7" s="23">
        <v>9393292</v>
      </c>
      <c r="H7" s="19">
        <v>10051968</v>
      </c>
      <c r="I7" s="22">
        <v>9499992</v>
      </c>
      <c r="J7" s="17">
        <v>9927480</v>
      </c>
      <c r="K7" s="23">
        <v>10423848</v>
      </c>
    </row>
    <row r="8" spans="1:11" x14ac:dyDescent="0.25">
      <c r="A8" s="20" t="s">
        <v>20</v>
      </c>
      <c r="B8" s="17">
        <v>217481860</v>
      </c>
      <c r="C8" s="17">
        <v>239155998</v>
      </c>
      <c r="D8" s="21">
        <v>255844017</v>
      </c>
      <c r="E8" s="22">
        <v>270624005</v>
      </c>
      <c r="F8" s="17">
        <v>270624005</v>
      </c>
      <c r="G8" s="23">
        <v>270624005</v>
      </c>
      <c r="H8" s="19">
        <v>274288158</v>
      </c>
      <c r="I8" s="22">
        <v>280974000</v>
      </c>
      <c r="J8" s="17">
        <v>293617830</v>
      </c>
      <c r="K8" s="23">
        <v>308298712</v>
      </c>
    </row>
    <row r="9" spans="1:11" x14ac:dyDescent="0.25">
      <c r="A9" s="20" t="s">
        <v>21</v>
      </c>
      <c r="B9" s="17">
        <v>36487008</v>
      </c>
      <c r="C9" s="17">
        <v>64467248</v>
      </c>
      <c r="D9" s="21">
        <v>67299975</v>
      </c>
      <c r="E9" s="22">
        <v>93179526</v>
      </c>
      <c r="F9" s="17">
        <v>155599966</v>
      </c>
      <c r="G9" s="23">
        <v>155599966</v>
      </c>
      <c r="H9" s="19">
        <v>72314369</v>
      </c>
      <c r="I9" s="22">
        <v>115027344</v>
      </c>
      <c r="J9" s="17">
        <v>120203466</v>
      </c>
      <c r="K9" s="23">
        <v>126213484</v>
      </c>
    </row>
    <row r="10" spans="1:11" x14ac:dyDescent="0.25">
      <c r="A10" s="24" t="s">
        <v>99</v>
      </c>
      <c r="B10" s="25">
        <f>SUM(B5:B9)</f>
        <v>565451305</v>
      </c>
      <c r="C10" s="26">
        <f t="shared" ref="C10:K10" si="0">SUM(C5:C9)</f>
        <v>638192049</v>
      </c>
      <c r="D10" s="27">
        <f t="shared" si="0"/>
        <v>672129668</v>
      </c>
      <c r="E10" s="25">
        <f t="shared" si="0"/>
        <v>765500639</v>
      </c>
      <c r="F10" s="26">
        <f t="shared" si="0"/>
        <v>833860023</v>
      </c>
      <c r="G10" s="28">
        <f t="shared" si="0"/>
        <v>833860023</v>
      </c>
      <c r="H10" s="29">
        <f t="shared" si="0"/>
        <v>750111012</v>
      </c>
      <c r="I10" s="25">
        <f t="shared" si="0"/>
        <v>773089116</v>
      </c>
      <c r="J10" s="26">
        <f t="shared" si="0"/>
        <v>807877956</v>
      </c>
      <c r="K10" s="28">
        <f t="shared" si="0"/>
        <v>848271632</v>
      </c>
    </row>
    <row r="11" spans="1:11" x14ac:dyDescent="0.25">
      <c r="A11" s="20" t="s">
        <v>22</v>
      </c>
      <c r="B11" s="17">
        <v>224507229</v>
      </c>
      <c r="C11" s="17">
        <v>220237564</v>
      </c>
      <c r="D11" s="21">
        <v>238503488</v>
      </c>
      <c r="E11" s="22">
        <v>267542412</v>
      </c>
      <c r="F11" s="17">
        <v>267542412</v>
      </c>
      <c r="G11" s="23">
        <v>267542412</v>
      </c>
      <c r="H11" s="19">
        <v>262228423</v>
      </c>
      <c r="I11" s="22">
        <v>282772164</v>
      </c>
      <c r="J11" s="17">
        <v>295494456</v>
      </c>
      <c r="K11" s="23">
        <v>310266828</v>
      </c>
    </row>
    <row r="12" spans="1:11" x14ac:dyDescent="0.25">
      <c r="A12" s="20" t="s">
        <v>23</v>
      </c>
      <c r="B12" s="17">
        <v>12871343</v>
      </c>
      <c r="C12" s="17">
        <v>14072038</v>
      </c>
      <c r="D12" s="21">
        <v>14740876</v>
      </c>
      <c r="E12" s="22">
        <v>16158216</v>
      </c>
      <c r="F12" s="17">
        <v>16868000</v>
      </c>
      <c r="G12" s="23">
        <v>16868000</v>
      </c>
      <c r="H12" s="19">
        <v>15271531</v>
      </c>
      <c r="I12" s="22">
        <v>17711340</v>
      </c>
      <c r="J12" s="17">
        <v>18508296</v>
      </c>
      <c r="K12" s="23">
        <v>19433652</v>
      </c>
    </row>
    <row r="13" spans="1:11" x14ac:dyDescent="0.25">
      <c r="A13" s="20" t="s">
        <v>24</v>
      </c>
      <c r="B13" s="17">
        <v>286969354</v>
      </c>
      <c r="C13" s="17">
        <v>208381183</v>
      </c>
      <c r="D13" s="21">
        <v>156139881</v>
      </c>
      <c r="E13" s="22">
        <v>162862704</v>
      </c>
      <c r="F13" s="17">
        <v>169099160</v>
      </c>
      <c r="G13" s="23">
        <v>169099160</v>
      </c>
      <c r="H13" s="19">
        <v>140281732</v>
      </c>
      <c r="I13" s="22">
        <v>141821916</v>
      </c>
      <c r="J13" s="17">
        <v>148203576</v>
      </c>
      <c r="K13" s="23">
        <v>155613432</v>
      </c>
    </row>
    <row r="14" spans="1:11" x14ac:dyDescent="0.25">
      <c r="A14" s="20" t="s">
        <v>25</v>
      </c>
      <c r="B14" s="17">
        <v>4660724</v>
      </c>
      <c r="C14" s="17">
        <v>3397412</v>
      </c>
      <c r="D14" s="21">
        <v>3565516</v>
      </c>
      <c r="E14" s="22">
        <v>2550012</v>
      </c>
      <c r="F14" s="17">
        <v>3283012</v>
      </c>
      <c r="G14" s="23">
        <v>3283012</v>
      </c>
      <c r="H14" s="19">
        <v>4103017</v>
      </c>
      <c r="I14" s="22">
        <v>1200000</v>
      </c>
      <c r="J14" s="17">
        <v>1254000</v>
      </c>
      <c r="K14" s="23">
        <v>1316700</v>
      </c>
    </row>
    <row r="15" spans="1:11" x14ac:dyDescent="0.25">
      <c r="A15" s="20" t="s">
        <v>26</v>
      </c>
      <c r="B15" s="17">
        <v>105187273</v>
      </c>
      <c r="C15" s="17">
        <v>100140488</v>
      </c>
      <c r="D15" s="21">
        <v>122180389</v>
      </c>
      <c r="E15" s="22">
        <v>185635128</v>
      </c>
      <c r="F15" s="17">
        <v>191913344</v>
      </c>
      <c r="G15" s="23">
        <v>191913344</v>
      </c>
      <c r="H15" s="19">
        <v>142972042</v>
      </c>
      <c r="I15" s="22">
        <v>204893880</v>
      </c>
      <c r="J15" s="17">
        <v>214113840</v>
      </c>
      <c r="K15" s="23">
        <v>224819280</v>
      </c>
    </row>
    <row r="16" spans="1:11" x14ac:dyDescent="0.25">
      <c r="A16" s="20" t="s">
        <v>27</v>
      </c>
      <c r="B16" s="17">
        <v>22698812</v>
      </c>
      <c r="C16" s="17">
        <v>42271499</v>
      </c>
      <c r="D16" s="21">
        <v>79003</v>
      </c>
      <c r="E16" s="22">
        <v>32159004</v>
      </c>
      <c r="F16" s="17">
        <v>49760896</v>
      </c>
      <c r="G16" s="23">
        <v>49760896</v>
      </c>
      <c r="H16" s="19">
        <v>47265390</v>
      </c>
      <c r="I16" s="22">
        <v>119988</v>
      </c>
      <c r="J16" s="17">
        <v>125376</v>
      </c>
      <c r="K16" s="23">
        <v>131628</v>
      </c>
    </row>
    <row r="17" spans="1:11" x14ac:dyDescent="0.25">
      <c r="A17" s="20" t="s">
        <v>28</v>
      </c>
      <c r="B17" s="17">
        <v>174217500</v>
      </c>
      <c r="C17" s="17">
        <v>185652998</v>
      </c>
      <c r="D17" s="21">
        <v>309294601</v>
      </c>
      <c r="E17" s="22">
        <v>258824348</v>
      </c>
      <c r="F17" s="17">
        <v>335557560</v>
      </c>
      <c r="G17" s="23">
        <v>335557560</v>
      </c>
      <c r="H17" s="19">
        <v>223724819</v>
      </c>
      <c r="I17" s="22">
        <v>294154912</v>
      </c>
      <c r="J17" s="17">
        <v>307390312</v>
      </c>
      <c r="K17" s="23">
        <v>322758597</v>
      </c>
    </row>
    <row r="18" spans="1:11" x14ac:dyDescent="0.25">
      <c r="A18" s="30" t="s">
        <v>29</v>
      </c>
      <c r="B18" s="31">
        <f>SUM(B11:B17)</f>
        <v>831112235</v>
      </c>
      <c r="C18" s="32">
        <f t="shared" ref="C18:K18" si="1">SUM(C11:C17)</f>
        <v>774153182</v>
      </c>
      <c r="D18" s="33">
        <f t="shared" si="1"/>
        <v>844503754</v>
      </c>
      <c r="E18" s="31">
        <f t="shared" si="1"/>
        <v>925731824</v>
      </c>
      <c r="F18" s="32">
        <f t="shared" si="1"/>
        <v>1034024384</v>
      </c>
      <c r="G18" s="34">
        <f t="shared" si="1"/>
        <v>1034024384</v>
      </c>
      <c r="H18" s="35">
        <f t="shared" si="1"/>
        <v>835846954</v>
      </c>
      <c r="I18" s="31">
        <f t="shared" si="1"/>
        <v>942674200</v>
      </c>
      <c r="J18" s="32">
        <f t="shared" si="1"/>
        <v>985089856</v>
      </c>
      <c r="K18" s="34">
        <f t="shared" si="1"/>
        <v>1034340117</v>
      </c>
    </row>
    <row r="19" spans="1:11" x14ac:dyDescent="0.25">
      <c r="A19" s="30" t="s">
        <v>30</v>
      </c>
      <c r="B19" s="36">
        <f>+B10-B18</f>
        <v>-265660930</v>
      </c>
      <c r="C19" s="37">
        <f t="shared" ref="C19:K19" si="2">+C10-C18</f>
        <v>-135961133</v>
      </c>
      <c r="D19" s="38">
        <f t="shared" si="2"/>
        <v>-172374086</v>
      </c>
      <c r="E19" s="36">
        <f t="shared" si="2"/>
        <v>-160231185</v>
      </c>
      <c r="F19" s="37">
        <f t="shared" si="2"/>
        <v>-200164361</v>
      </c>
      <c r="G19" s="39">
        <f t="shared" si="2"/>
        <v>-200164361</v>
      </c>
      <c r="H19" s="40">
        <f t="shared" si="2"/>
        <v>-85735942</v>
      </c>
      <c r="I19" s="36">
        <f t="shared" si="2"/>
        <v>-169585084</v>
      </c>
      <c r="J19" s="37">
        <f t="shared" si="2"/>
        <v>-177211900</v>
      </c>
      <c r="K19" s="39">
        <f t="shared" si="2"/>
        <v>-186068485</v>
      </c>
    </row>
    <row r="20" spans="1:11" x14ac:dyDescent="0.25">
      <c r="A20" s="41" t="s">
        <v>31</v>
      </c>
      <c r="B20" s="42">
        <v>141107276</v>
      </c>
      <c r="C20" s="43">
        <v>208903745</v>
      </c>
      <c r="D20" s="44">
        <v>209219269</v>
      </c>
      <c r="E20" s="42">
        <v>218681003</v>
      </c>
      <c r="F20" s="43">
        <v>218681003</v>
      </c>
      <c r="G20" s="45">
        <v>218681003</v>
      </c>
      <c r="H20" s="46">
        <v>205400213</v>
      </c>
      <c r="I20" s="42">
        <v>259881000</v>
      </c>
      <c r="J20" s="43">
        <v>271575645</v>
      </c>
      <c r="K20" s="45">
        <v>285154424</v>
      </c>
    </row>
    <row r="21" spans="1:11" x14ac:dyDescent="0.25">
      <c r="A21" s="47" t="s">
        <v>32</v>
      </c>
      <c r="B21" s="48">
        <v>0</v>
      </c>
      <c r="C21" s="49">
        <v>68738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-124553654</v>
      </c>
      <c r="C22" s="55">
        <f t="shared" ref="C22:K22" si="3">SUM(C19:C21)</f>
        <v>73011350</v>
      </c>
      <c r="D22" s="56">
        <f t="shared" si="3"/>
        <v>36845183</v>
      </c>
      <c r="E22" s="54">
        <f t="shared" si="3"/>
        <v>58449818</v>
      </c>
      <c r="F22" s="55">
        <f t="shared" si="3"/>
        <v>18516642</v>
      </c>
      <c r="G22" s="57">
        <f t="shared" si="3"/>
        <v>18516642</v>
      </c>
      <c r="H22" s="58">
        <f t="shared" si="3"/>
        <v>119664271</v>
      </c>
      <c r="I22" s="54">
        <f t="shared" si="3"/>
        <v>90295916</v>
      </c>
      <c r="J22" s="55">
        <f t="shared" si="3"/>
        <v>94363745</v>
      </c>
      <c r="K22" s="57">
        <f t="shared" si="3"/>
        <v>99085939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-124553654</v>
      </c>
      <c r="C24" s="37">
        <f t="shared" ref="C24:K24" si="4">SUM(C22:C23)</f>
        <v>73011350</v>
      </c>
      <c r="D24" s="38">
        <f t="shared" si="4"/>
        <v>36845183</v>
      </c>
      <c r="E24" s="36">
        <f t="shared" si="4"/>
        <v>58449818</v>
      </c>
      <c r="F24" s="37">
        <f t="shared" si="4"/>
        <v>18516642</v>
      </c>
      <c r="G24" s="39">
        <f t="shared" si="4"/>
        <v>18516642</v>
      </c>
      <c r="H24" s="40">
        <f t="shared" si="4"/>
        <v>119664271</v>
      </c>
      <c r="I24" s="36">
        <f t="shared" si="4"/>
        <v>90295916</v>
      </c>
      <c r="J24" s="37">
        <f t="shared" si="4"/>
        <v>94363745</v>
      </c>
      <c r="K24" s="39">
        <f t="shared" si="4"/>
        <v>99085939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323186091</v>
      </c>
      <c r="C27" s="66">
        <v>345687022</v>
      </c>
      <c r="D27" s="67">
        <v>335007129</v>
      </c>
      <c r="E27" s="68">
        <v>231766128</v>
      </c>
      <c r="F27" s="66">
        <v>243984860</v>
      </c>
      <c r="G27" s="69">
        <v>243984860</v>
      </c>
      <c r="H27" s="70">
        <v>348995454</v>
      </c>
      <c r="I27" s="68">
        <v>287594868</v>
      </c>
      <c r="J27" s="66">
        <v>300536400</v>
      </c>
      <c r="K27" s="69">
        <v>315563076</v>
      </c>
    </row>
    <row r="28" spans="1:11" x14ac:dyDescent="0.25">
      <c r="A28" s="71" t="s">
        <v>36</v>
      </c>
      <c r="B28" s="17">
        <v>320159245</v>
      </c>
      <c r="C28" s="17">
        <v>300259293</v>
      </c>
      <c r="D28" s="21">
        <v>207491798</v>
      </c>
      <c r="E28" s="22">
        <v>218681064</v>
      </c>
      <c r="F28" s="17">
        <v>218681064</v>
      </c>
      <c r="G28" s="23">
        <v>218681064</v>
      </c>
      <c r="H28" s="19">
        <v>258942377</v>
      </c>
      <c r="I28" s="22">
        <v>269884956</v>
      </c>
      <c r="J28" s="17">
        <v>282029700</v>
      </c>
      <c r="K28" s="23">
        <v>296131140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166398</v>
      </c>
      <c r="C30" s="17">
        <v>4443939</v>
      </c>
      <c r="D30" s="21">
        <v>43209375</v>
      </c>
      <c r="E30" s="22">
        <v>5300004</v>
      </c>
      <c r="F30" s="17">
        <v>5300004</v>
      </c>
      <c r="G30" s="23">
        <v>5300004</v>
      </c>
      <c r="H30" s="19">
        <v>600012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2180352</v>
      </c>
      <c r="C31" s="17">
        <v>218376</v>
      </c>
      <c r="D31" s="21">
        <v>26766491</v>
      </c>
      <c r="E31" s="22">
        <v>7785060</v>
      </c>
      <c r="F31" s="17">
        <v>15864544</v>
      </c>
      <c r="G31" s="23">
        <v>15864544</v>
      </c>
      <c r="H31" s="19">
        <v>2602523</v>
      </c>
      <c r="I31" s="22">
        <v>5999940</v>
      </c>
      <c r="J31" s="17">
        <v>6269832</v>
      </c>
      <c r="K31" s="23">
        <v>6583260</v>
      </c>
    </row>
    <row r="32" spans="1:11" x14ac:dyDescent="0.25">
      <c r="A32" s="30" t="s">
        <v>39</v>
      </c>
      <c r="B32" s="66">
        <f>SUM(B28:B31)</f>
        <v>322505995</v>
      </c>
      <c r="C32" s="66">
        <f t="shared" ref="C32:K32" si="5">SUM(C28:C31)</f>
        <v>304921608</v>
      </c>
      <c r="D32" s="67">
        <f t="shared" si="5"/>
        <v>277467664</v>
      </c>
      <c r="E32" s="68">
        <f t="shared" si="5"/>
        <v>231766128</v>
      </c>
      <c r="F32" s="66">
        <f t="shared" si="5"/>
        <v>239845612</v>
      </c>
      <c r="G32" s="69">
        <f t="shared" si="5"/>
        <v>239845612</v>
      </c>
      <c r="H32" s="70">
        <f t="shared" si="5"/>
        <v>262144912</v>
      </c>
      <c r="I32" s="68">
        <f t="shared" si="5"/>
        <v>275884896</v>
      </c>
      <c r="J32" s="66">
        <f t="shared" si="5"/>
        <v>288299532</v>
      </c>
      <c r="K32" s="69">
        <f t="shared" si="5"/>
        <v>302714400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483913575</v>
      </c>
      <c r="C35" s="17">
        <v>523347351</v>
      </c>
      <c r="D35" s="21">
        <v>564821452</v>
      </c>
      <c r="E35" s="22">
        <v>310597279</v>
      </c>
      <c r="F35" s="17">
        <v>264681827</v>
      </c>
      <c r="G35" s="23">
        <v>264681827</v>
      </c>
      <c r="H35" s="19">
        <v>495015989</v>
      </c>
      <c r="I35" s="22">
        <v>699131353</v>
      </c>
      <c r="J35" s="17">
        <v>852919906</v>
      </c>
      <c r="K35" s="23">
        <v>1015470132</v>
      </c>
    </row>
    <row r="36" spans="1:11" x14ac:dyDescent="0.25">
      <c r="A36" s="20" t="s">
        <v>42</v>
      </c>
      <c r="B36" s="17">
        <v>2561513110</v>
      </c>
      <c r="C36" s="17">
        <v>2526684967</v>
      </c>
      <c r="D36" s="21">
        <v>2590323304</v>
      </c>
      <c r="E36" s="22">
        <v>2793279231</v>
      </c>
      <c r="F36" s="17">
        <v>2799261507</v>
      </c>
      <c r="G36" s="23">
        <v>2799261507</v>
      </c>
      <c r="H36" s="19">
        <v>2621375000</v>
      </c>
      <c r="I36" s="22">
        <v>2707286055</v>
      </c>
      <c r="J36" s="17">
        <v>2848281723</v>
      </c>
      <c r="K36" s="23">
        <v>2997055947</v>
      </c>
    </row>
    <row r="37" spans="1:11" x14ac:dyDescent="0.25">
      <c r="A37" s="20" t="s">
        <v>43</v>
      </c>
      <c r="B37" s="17">
        <v>281431967</v>
      </c>
      <c r="C37" s="17">
        <v>214010219</v>
      </c>
      <c r="D37" s="21">
        <v>253053119</v>
      </c>
      <c r="E37" s="22">
        <v>281426462</v>
      </c>
      <c r="F37" s="17">
        <v>281426462</v>
      </c>
      <c r="G37" s="23">
        <v>281426462</v>
      </c>
      <c r="H37" s="19">
        <v>173400662</v>
      </c>
      <c r="I37" s="22">
        <v>552121262</v>
      </c>
      <c r="J37" s="17">
        <v>824997302</v>
      </c>
      <c r="K37" s="23">
        <v>1112870702</v>
      </c>
    </row>
    <row r="38" spans="1:11" x14ac:dyDescent="0.25">
      <c r="A38" s="20" t="s">
        <v>44</v>
      </c>
      <c r="B38" s="17">
        <v>103188733</v>
      </c>
      <c r="C38" s="17">
        <v>96105844</v>
      </c>
      <c r="D38" s="21">
        <v>111286463</v>
      </c>
      <c r="E38" s="22">
        <v>103188733</v>
      </c>
      <c r="F38" s="17">
        <v>103188733</v>
      </c>
      <c r="G38" s="23">
        <v>103188733</v>
      </c>
      <c r="H38" s="19">
        <v>111056703</v>
      </c>
      <c r="I38" s="22">
        <v>103188733</v>
      </c>
      <c r="J38" s="17">
        <v>103188733</v>
      </c>
      <c r="K38" s="23">
        <v>103188733</v>
      </c>
    </row>
    <row r="39" spans="1:11" x14ac:dyDescent="0.25">
      <c r="A39" s="20" t="s">
        <v>45</v>
      </c>
      <c r="B39" s="17">
        <v>2660806007</v>
      </c>
      <c r="C39" s="17">
        <v>2739916257</v>
      </c>
      <c r="D39" s="21">
        <v>2790805190</v>
      </c>
      <c r="E39" s="22">
        <v>2719261325</v>
      </c>
      <c r="F39" s="17">
        <v>2679328149</v>
      </c>
      <c r="G39" s="23">
        <v>2679328149</v>
      </c>
      <c r="H39" s="19">
        <v>2809566702</v>
      </c>
      <c r="I39" s="22">
        <v>2751107423</v>
      </c>
      <c r="J39" s="17">
        <v>2773015604</v>
      </c>
      <c r="K39" s="23">
        <v>2796466654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419267433</v>
      </c>
      <c r="C42" s="17">
        <v>574041676</v>
      </c>
      <c r="D42" s="21">
        <v>388993621</v>
      </c>
      <c r="E42" s="22">
        <v>972431392</v>
      </c>
      <c r="F42" s="17">
        <v>989798748</v>
      </c>
      <c r="G42" s="23">
        <v>989798748</v>
      </c>
      <c r="H42" s="19">
        <v>421501346</v>
      </c>
      <c r="I42" s="22">
        <v>382173532</v>
      </c>
      <c r="J42" s="17">
        <v>399375265</v>
      </c>
      <c r="K42" s="23">
        <v>419347436</v>
      </c>
    </row>
    <row r="43" spans="1:11" x14ac:dyDescent="0.25">
      <c r="A43" s="20" t="s">
        <v>48</v>
      </c>
      <c r="B43" s="17">
        <v>-141572689</v>
      </c>
      <c r="C43" s="17">
        <v>-206687616</v>
      </c>
      <c r="D43" s="21">
        <v>-212653204</v>
      </c>
      <c r="E43" s="22">
        <v>-231581796</v>
      </c>
      <c r="F43" s="17">
        <v>-239661280</v>
      </c>
      <c r="G43" s="23">
        <v>-239661280</v>
      </c>
      <c r="H43" s="19">
        <v>-210449632</v>
      </c>
      <c r="I43" s="22">
        <v>-5999940</v>
      </c>
      <c r="J43" s="17">
        <v>-6269832</v>
      </c>
      <c r="K43" s="23">
        <v>-6583260</v>
      </c>
    </row>
    <row r="44" spans="1:11" x14ac:dyDescent="0.25">
      <c r="A44" s="20" t="s">
        <v>49</v>
      </c>
      <c r="B44" s="17">
        <v>31184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4640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306720938</v>
      </c>
      <c r="C45" s="66">
        <v>460551411</v>
      </c>
      <c r="D45" s="67">
        <v>242547948</v>
      </c>
      <c r="E45" s="68">
        <v>834046946</v>
      </c>
      <c r="F45" s="66">
        <v>843334818</v>
      </c>
      <c r="G45" s="69">
        <v>843334818</v>
      </c>
      <c r="H45" s="70">
        <v>268118882</v>
      </c>
      <c r="I45" s="68">
        <v>469370942</v>
      </c>
      <c r="J45" s="66">
        <v>821995391</v>
      </c>
      <c r="K45" s="69">
        <v>1194128262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96870623</v>
      </c>
      <c r="C48" s="17">
        <v>70167507</v>
      </c>
      <c r="D48" s="21">
        <v>61785851</v>
      </c>
      <c r="E48" s="22">
        <v>-76445678</v>
      </c>
      <c r="F48" s="17">
        <v>-72104066</v>
      </c>
      <c r="G48" s="23">
        <v>-72104066</v>
      </c>
      <c r="H48" s="19">
        <v>48065816</v>
      </c>
      <c r="I48" s="22">
        <v>503681260</v>
      </c>
      <c r="J48" s="17">
        <v>857684389</v>
      </c>
      <c r="K48" s="23">
        <v>1231418079</v>
      </c>
    </row>
    <row r="49" spans="1:11" x14ac:dyDescent="0.25">
      <c r="A49" s="20" t="s">
        <v>53</v>
      </c>
      <c r="B49" s="17">
        <f>+B75</f>
        <v>-104241936.77902713</v>
      </c>
      <c r="C49" s="17">
        <f t="shared" ref="C49:K49" si="6">+C75</f>
        <v>-138878414.09684989</v>
      </c>
      <c r="D49" s="21">
        <f t="shared" si="6"/>
        <v>-121528250.75184497</v>
      </c>
      <c r="E49" s="22">
        <f t="shared" si="6"/>
        <v>-158490790.11469424</v>
      </c>
      <c r="F49" s="17">
        <f t="shared" si="6"/>
        <v>-131194353.83736819</v>
      </c>
      <c r="G49" s="23">
        <f t="shared" si="6"/>
        <v>-131194353.83736819</v>
      </c>
      <c r="H49" s="19">
        <f t="shared" si="6"/>
        <v>-79223015.732777029</v>
      </c>
      <c r="I49" s="22">
        <f t="shared" si="6"/>
        <v>270763684.40797877</v>
      </c>
      <c r="J49" s="17">
        <f t="shared" si="6"/>
        <v>724892628.81484222</v>
      </c>
      <c r="K49" s="23">
        <f t="shared" si="6"/>
        <v>1203948796.6847916</v>
      </c>
    </row>
    <row r="50" spans="1:11" x14ac:dyDescent="0.25">
      <c r="A50" s="30" t="s">
        <v>54</v>
      </c>
      <c r="B50" s="66">
        <f>+B48-B49</f>
        <v>201112559.77902713</v>
      </c>
      <c r="C50" s="66">
        <f t="shared" ref="C50:K50" si="7">+C48-C49</f>
        <v>209045921.09684989</v>
      </c>
      <c r="D50" s="67">
        <f t="shared" si="7"/>
        <v>183314101.75184497</v>
      </c>
      <c r="E50" s="68">
        <f t="shared" si="7"/>
        <v>82045112.114694238</v>
      </c>
      <c r="F50" s="66">
        <f t="shared" si="7"/>
        <v>59090287.83736819</v>
      </c>
      <c r="G50" s="69">
        <f t="shared" si="7"/>
        <v>59090287.83736819</v>
      </c>
      <c r="H50" s="70">
        <f t="shared" si="7"/>
        <v>127288831.73277703</v>
      </c>
      <c r="I50" s="68">
        <f t="shared" si="7"/>
        <v>232917575.59202123</v>
      </c>
      <c r="J50" s="66">
        <f t="shared" si="7"/>
        <v>132791760.18515778</v>
      </c>
      <c r="K50" s="69">
        <f t="shared" si="7"/>
        <v>27469282.315208435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2308093250</v>
      </c>
      <c r="C53" s="17">
        <v>2267533695</v>
      </c>
      <c r="D53" s="21">
        <v>2232174553</v>
      </c>
      <c r="E53" s="22">
        <v>2321178307</v>
      </c>
      <c r="F53" s="17">
        <v>2327160583</v>
      </c>
      <c r="G53" s="23">
        <v>2327160583</v>
      </c>
      <c r="H53" s="19">
        <v>2263705824</v>
      </c>
      <c r="I53" s="22">
        <v>2183981239</v>
      </c>
      <c r="J53" s="17">
        <v>2052947143</v>
      </c>
      <c r="K53" s="23">
        <v>1914740623</v>
      </c>
    </row>
    <row r="54" spans="1:11" x14ac:dyDescent="0.25">
      <c r="A54" s="20" t="s">
        <v>57</v>
      </c>
      <c r="B54" s="17">
        <v>259882267</v>
      </c>
      <c r="C54" s="17">
        <v>186447757</v>
      </c>
      <c r="D54" s="21">
        <v>143334150</v>
      </c>
      <c r="E54" s="22">
        <v>162862704</v>
      </c>
      <c r="F54" s="17">
        <v>169099160</v>
      </c>
      <c r="G54" s="23">
        <v>169099160</v>
      </c>
      <c r="H54" s="19">
        <v>129970088</v>
      </c>
      <c r="I54" s="22">
        <v>141821916</v>
      </c>
      <c r="J54" s="17">
        <v>148203576</v>
      </c>
      <c r="K54" s="23">
        <v>155613432</v>
      </c>
    </row>
    <row r="55" spans="1:11" x14ac:dyDescent="0.25">
      <c r="A55" s="20" t="s">
        <v>58</v>
      </c>
      <c r="B55" s="17">
        <v>195416623</v>
      </c>
      <c r="C55" s="17">
        <v>296318753</v>
      </c>
      <c r="D55" s="21">
        <v>216727871</v>
      </c>
      <c r="E55" s="22">
        <v>138317076</v>
      </c>
      <c r="F55" s="17">
        <v>157309155</v>
      </c>
      <c r="G55" s="23">
        <v>157309155</v>
      </c>
      <c r="H55" s="19">
        <v>193172581</v>
      </c>
      <c r="I55" s="22">
        <v>245199396</v>
      </c>
      <c r="J55" s="17">
        <v>256233168</v>
      </c>
      <c r="K55" s="23">
        <v>269044716</v>
      </c>
    </row>
    <row r="56" spans="1:11" x14ac:dyDescent="0.25">
      <c r="A56" s="20" t="s">
        <v>59</v>
      </c>
      <c r="B56" s="17">
        <v>9474305</v>
      </c>
      <c r="C56" s="17">
        <v>10081317</v>
      </c>
      <c r="D56" s="21">
        <v>20386638</v>
      </c>
      <c r="E56" s="22">
        <v>27024504</v>
      </c>
      <c r="F56" s="17">
        <v>32957068</v>
      </c>
      <c r="G56" s="23">
        <v>32957068</v>
      </c>
      <c r="H56" s="19">
        <v>21740121</v>
      </c>
      <c r="I56" s="22">
        <v>28113888</v>
      </c>
      <c r="J56" s="17">
        <v>29378748</v>
      </c>
      <c r="K56" s="23">
        <v>30847488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44649972</v>
      </c>
      <c r="J59" s="17">
        <v>46659180</v>
      </c>
      <c r="K59" s="23">
        <v>48992112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3849996</v>
      </c>
      <c r="J60" s="17">
        <v>4023240</v>
      </c>
      <c r="K60" s="23">
        <v>4224396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1.005144394579979</v>
      </c>
      <c r="C70" s="5">
        <f t="shared" ref="C70:K70" si="8">IF(ISERROR(C71/C72),0,(C71/C72))</f>
        <v>0.68918396190177245</v>
      </c>
      <c r="D70" s="5">
        <f t="shared" si="8"/>
        <v>0.6049038460857511</v>
      </c>
      <c r="E70" s="5">
        <f t="shared" si="8"/>
        <v>1.2099785061849642</v>
      </c>
      <c r="F70" s="5">
        <f t="shared" si="8"/>
        <v>1.3268259140294492</v>
      </c>
      <c r="G70" s="5">
        <f t="shared" si="8"/>
        <v>1.3268259140294492</v>
      </c>
      <c r="H70" s="5">
        <f t="shared" si="8"/>
        <v>0.54806254496325113</v>
      </c>
      <c r="I70" s="5">
        <f t="shared" si="8"/>
        <v>1.2661989541195853</v>
      </c>
      <c r="J70" s="5">
        <f t="shared" si="8"/>
        <v>1.2661988610415813</v>
      </c>
      <c r="K70" s="5">
        <f t="shared" si="8"/>
        <v>1.2661987361374474</v>
      </c>
    </row>
    <row r="71" spans="1:11" ht="13" hidden="1" x14ac:dyDescent="0.3">
      <c r="A71" s="1" t="s">
        <v>104</v>
      </c>
      <c r="B71" s="2">
        <f>+B83</f>
        <v>315532516</v>
      </c>
      <c r="C71" s="2">
        <f t="shared" ref="C71:K71" si="9">+C83</f>
        <v>232445467</v>
      </c>
      <c r="D71" s="2">
        <f t="shared" si="9"/>
        <v>207559854</v>
      </c>
      <c r="E71" s="2">
        <f t="shared" si="9"/>
        <v>483126384</v>
      </c>
      <c r="F71" s="2">
        <f t="shared" si="9"/>
        <v>540846028</v>
      </c>
      <c r="G71" s="2">
        <f t="shared" si="9"/>
        <v>540846028</v>
      </c>
      <c r="H71" s="2">
        <f t="shared" si="9"/>
        <v>220312282</v>
      </c>
      <c r="I71" s="2">
        <f t="shared" si="9"/>
        <v>474999480</v>
      </c>
      <c r="J71" s="2">
        <f t="shared" si="9"/>
        <v>496374300</v>
      </c>
      <c r="K71" s="2">
        <f t="shared" si="9"/>
        <v>521192820</v>
      </c>
    </row>
    <row r="72" spans="1:11" ht="13" hidden="1" x14ac:dyDescent="0.3">
      <c r="A72" s="1" t="s">
        <v>105</v>
      </c>
      <c r="B72" s="2">
        <f>+B77</f>
        <v>313917600</v>
      </c>
      <c r="C72" s="2">
        <f t="shared" ref="C72:K72" si="10">+C77</f>
        <v>337276373</v>
      </c>
      <c r="D72" s="2">
        <f t="shared" si="10"/>
        <v>343128673</v>
      </c>
      <c r="E72" s="2">
        <f t="shared" si="10"/>
        <v>399285096</v>
      </c>
      <c r="F72" s="2">
        <f t="shared" si="10"/>
        <v>407623956</v>
      </c>
      <c r="G72" s="2">
        <f t="shared" si="10"/>
        <v>407623956</v>
      </c>
      <c r="H72" s="2">
        <f t="shared" si="10"/>
        <v>401983832</v>
      </c>
      <c r="I72" s="2">
        <f t="shared" si="10"/>
        <v>375138108</v>
      </c>
      <c r="J72" s="2">
        <f t="shared" si="10"/>
        <v>392019228</v>
      </c>
      <c r="K72" s="2">
        <f t="shared" si="10"/>
        <v>411620076</v>
      </c>
    </row>
    <row r="73" spans="1:11" ht="13" hidden="1" x14ac:dyDescent="0.3">
      <c r="A73" s="1" t="s">
        <v>106</v>
      </c>
      <c r="B73" s="2">
        <f>+B74</f>
        <v>53955238.833333321</v>
      </c>
      <c r="C73" s="2">
        <f t="shared" ref="C73:K73" si="11">+(C78+C80+C81+C82)-(B78+B80+B81+B82)</f>
        <v>39747032</v>
      </c>
      <c r="D73" s="2">
        <f t="shared" si="11"/>
        <v>28416415</v>
      </c>
      <c r="E73" s="2">
        <f t="shared" si="11"/>
        <v>-68163443</v>
      </c>
      <c r="F73" s="2">
        <f>+(F78+F80+F81+F82)-(D78+D80+D81+D82)</f>
        <v>-112057291</v>
      </c>
      <c r="G73" s="2">
        <f>+(G78+G80+G81+G82)-(D78+D80+D81+D82)</f>
        <v>-112057291</v>
      </c>
      <c r="H73" s="2">
        <f>+(H78+H80+H81+H82)-(D78+D80+D81+D82)</f>
        <v>98808534</v>
      </c>
      <c r="I73" s="2">
        <f>+(I78+I80+I81+I82)-(E78+E80+E81+E82)</f>
        <v>-136983012</v>
      </c>
      <c r="J73" s="2">
        <f t="shared" si="11"/>
        <v>-143147256</v>
      </c>
      <c r="K73" s="2">
        <f t="shared" si="11"/>
        <v>-150989544</v>
      </c>
    </row>
    <row r="74" spans="1:11" ht="13" hidden="1" x14ac:dyDescent="0.3">
      <c r="A74" s="1" t="s">
        <v>107</v>
      </c>
      <c r="B74" s="2">
        <f>+TREND(C74:E74)</f>
        <v>53955238.833333321</v>
      </c>
      <c r="C74" s="2">
        <f>+C73</f>
        <v>39747032</v>
      </c>
      <c r="D74" s="2">
        <f t="shared" ref="D74:K74" si="12">+D73</f>
        <v>28416415</v>
      </c>
      <c r="E74" s="2">
        <f t="shared" si="12"/>
        <v>-68163443</v>
      </c>
      <c r="F74" s="2">
        <f t="shared" si="12"/>
        <v>-112057291</v>
      </c>
      <c r="G74" s="2">
        <f t="shared" si="12"/>
        <v>-112057291</v>
      </c>
      <c r="H74" s="2">
        <f t="shared" si="12"/>
        <v>98808534</v>
      </c>
      <c r="I74" s="2">
        <f t="shared" si="12"/>
        <v>-136983012</v>
      </c>
      <c r="J74" s="2">
        <f t="shared" si="12"/>
        <v>-143147256</v>
      </c>
      <c r="K74" s="2">
        <f t="shared" si="12"/>
        <v>-150989544</v>
      </c>
    </row>
    <row r="75" spans="1:11" ht="13" hidden="1" x14ac:dyDescent="0.3">
      <c r="A75" s="1" t="s">
        <v>108</v>
      </c>
      <c r="B75" s="2">
        <f>+B84-(((B80+B81+B82+B78)*B70)-B79)</f>
        <v>-104241936.77902713</v>
      </c>
      <c r="C75" s="2">
        <f t="shared" ref="C75:K75" si="13">+C84-(((C80+C81+C82+C78)*C70)-C79)</f>
        <v>-138878414.09684989</v>
      </c>
      <c r="D75" s="2">
        <f t="shared" si="13"/>
        <v>-121528250.75184497</v>
      </c>
      <c r="E75" s="2">
        <f t="shared" si="13"/>
        <v>-158490790.11469424</v>
      </c>
      <c r="F75" s="2">
        <f t="shared" si="13"/>
        <v>-131194353.83736819</v>
      </c>
      <c r="G75" s="2">
        <f t="shared" si="13"/>
        <v>-131194353.83736819</v>
      </c>
      <c r="H75" s="2">
        <f t="shared" si="13"/>
        <v>-79223015.732777029</v>
      </c>
      <c r="I75" s="2">
        <f t="shared" si="13"/>
        <v>270763684.40797877</v>
      </c>
      <c r="J75" s="2">
        <f t="shared" si="13"/>
        <v>724892628.81484222</v>
      </c>
      <c r="K75" s="2">
        <f t="shared" si="13"/>
        <v>1203948796.6847916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313917600</v>
      </c>
      <c r="C77" s="3">
        <v>337276373</v>
      </c>
      <c r="D77" s="3">
        <v>343128673</v>
      </c>
      <c r="E77" s="3">
        <v>399285096</v>
      </c>
      <c r="F77" s="3">
        <v>407623956</v>
      </c>
      <c r="G77" s="3">
        <v>407623956</v>
      </c>
      <c r="H77" s="3">
        <v>401983832</v>
      </c>
      <c r="I77" s="3">
        <v>375138108</v>
      </c>
      <c r="J77" s="3">
        <v>392019228</v>
      </c>
      <c r="K77" s="3">
        <v>411620076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123388421</v>
      </c>
      <c r="C79" s="3">
        <v>101758658</v>
      </c>
      <c r="D79" s="3">
        <v>130735885</v>
      </c>
      <c r="E79" s="3">
        <v>123382914</v>
      </c>
      <c r="F79" s="3">
        <v>109189286</v>
      </c>
      <c r="G79" s="3">
        <v>109189286</v>
      </c>
      <c r="H79" s="3">
        <v>139679132</v>
      </c>
      <c r="I79" s="3">
        <v>394052718</v>
      </c>
      <c r="J79" s="3">
        <v>626402622</v>
      </c>
      <c r="K79" s="3">
        <v>871723434</v>
      </c>
    </row>
    <row r="80" spans="1:11" ht="13" hidden="1" x14ac:dyDescent="0.3">
      <c r="A80" s="1" t="s">
        <v>71</v>
      </c>
      <c r="B80" s="3">
        <v>209603305</v>
      </c>
      <c r="C80" s="3">
        <v>243263388</v>
      </c>
      <c r="D80" s="3">
        <v>263043292</v>
      </c>
      <c r="E80" s="3">
        <v>209603310</v>
      </c>
      <c r="F80" s="3">
        <v>165709462</v>
      </c>
      <c r="G80" s="3">
        <v>165709462</v>
      </c>
      <c r="H80" s="3">
        <v>342605476</v>
      </c>
      <c r="I80" s="3">
        <v>72620298</v>
      </c>
      <c r="J80" s="3">
        <v>-70526958</v>
      </c>
      <c r="K80" s="3">
        <v>-221516502</v>
      </c>
    </row>
    <row r="81" spans="1:11" ht="13" hidden="1" x14ac:dyDescent="0.3">
      <c r="A81" s="1" t="s">
        <v>72</v>
      </c>
      <c r="B81" s="3">
        <v>55023653</v>
      </c>
      <c r="C81" s="3">
        <v>61110602</v>
      </c>
      <c r="D81" s="3">
        <v>69936113</v>
      </c>
      <c r="E81" s="3">
        <v>55023652</v>
      </c>
      <c r="F81" s="3">
        <v>55023652</v>
      </c>
      <c r="G81" s="3">
        <v>55023652</v>
      </c>
      <c r="H81" s="3">
        <v>89182463</v>
      </c>
      <c r="I81" s="3">
        <v>55023652</v>
      </c>
      <c r="J81" s="3">
        <v>55023652</v>
      </c>
      <c r="K81" s="3">
        <v>55023652</v>
      </c>
    </row>
    <row r="82" spans="1:11" ht="13" hidden="1" x14ac:dyDescent="0.3">
      <c r="A82" s="1" t="s">
        <v>73</v>
      </c>
      <c r="B82" s="3">
        <v>189000</v>
      </c>
      <c r="C82" s="3">
        <v>189000</v>
      </c>
      <c r="D82" s="3">
        <v>0</v>
      </c>
      <c r="E82" s="3">
        <v>189000</v>
      </c>
      <c r="F82" s="3">
        <v>189000</v>
      </c>
      <c r="G82" s="3">
        <v>189000</v>
      </c>
      <c r="H82" s="3">
        <v>0</v>
      </c>
      <c r="I82" s="3">
        <v>189000</v>
      </c>
      <c r="J82" s="3">
        <v>189000</v>
      </c>
      <c r="K82" s="3">
        <v>189000</v>
      </c>
    </row>
    <row r="83" spans="1:11" ht="13" hidden="1" x14ac:dyDescent="0.3">
      <c r="A83" s="1" t="s">
        <v>74</v>
      </c>
      <c r="B83" s="3">
        <v>315532516</v>
      </c>
      <c r="C83" s="3">
        <v>232445467</v>
      </c>
      <c r="D83" s="3">
        <v>207559854</v>
      </c>
      <c r="E83" s="3">
        <v>483126384</v>
      </c>
      <c r="F83" s="3">
        <v>540846028</v>
      </c>
      <c r="G83" s="3">
        <v>540846028</v>
      </c>
      <c r="H83" s="3">
        <v>220312282</v>
      </c>
      <c r="I83" s="3">
        <v>474999480</v>
      </c>
      <c r="J83" s="3">
        <v>496374300</v>
      </c>
      <c r="K83" s="3">
        <v>521192820</v>
      </c>
    </row>
    <row r="84" spans="1:11" ht="13" hidden="1" x14ac:dyDescent="0.3">
      <c r="A84" s="1" t="s">
        <v>75</v>
      </c>
      <c r="B84" s="3">
        <v>38547918</v>
      </c>
      <c r="C84" s="3">
        <v>-30737144</v>
      </c>
      <c r="D84" s="3">
        <v>-50843613</v>
      </c>
      <c r="E84" s="3">
        <v>38547918</v>
      </c>
      <c r="F84" s="3">
        <v>52741546</v>
      </c>
      <c r="G84" s="3">
        <v>52741546</v>
      </c>
      <c r="H84" s="3">
        <v>17744649</v>
      </c>
      <c r="I84" s="3">
        <v>38572914</v>
      </c>
      <c r="J84" s="3">
        <v>79099050</v>
      </c>
      <c r="K84" s="3">
        <v>121651638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136662768</v>
      </c>
      <c r="C5" s="17">
        <v>142481361</v>
      </c>
      <c r="D5" s="21">
        <v>154135351</v>
      </c>
      <c r="E5" s="22">
        <v>198672140</v>
      </c>
      <c r="F5" s="17">
        <v>198672140</v>
      </c>
      <c r="G5" s="23">
        <v>198672140</v>
      </c>
      <c r="H5" s="19">
        <v>168334983</v>
      </c>
      <c r="I5" s="22">
        <v>176531559</v>
      </c>
      <c r="J5" s="17">
        <v>184475479</v>
      </c>
      <c r="K5" s="23">
        <v>189087366</v>
      </c>
    </row>
    <row r="6" spans="1:11" x14ac:dyDescent="0.25">
      <c r="A6" s="20" t="s">
        <v>18</v>
      </c>
      <c r="B6" s="17">
        <v>407283097</v>
      </c>
      <c r="C6" s="17">
        <v>397703442</v>
      </c>
      <c r="D6" s="21">
        <v>594085905</v>
      </c>
      <c r="E6" s="22">
        <v>558387095</v>
      </c>
      <c r="F6" s="17">
        <v>558387095</v>
      </c>
      <c r="G6" s="23">
        <v>558387095</v>
      </c>
      <c r="H6" s="19">
        <v>484255362</v>
      </c>
      <c r="I6" s="22">
        <v>560694237</v>
      </c>
      <c r="J6" s="17">
        <v>585925481</v>
      </c>
      <c r="K6" s="23">
        <v>600573615</v>
      </c>
    </row>
    <row r="7" spans="1:11" x14ac:dyDescent="0.25">
      <c r="A7" s="20" t="s">
        <v>19</v>
      </c>
      <c r="B7" s="17">
        <v>109090</v>
      </c>
      <c r="C7" s="17">
        <v>440313</v>
      </c>
      <c r="D7" s="21">
        <v>103064659</v>
      </c>
      <c r="E7" s="22">
        <v>413372</v>
      </c>
      <c r="F7" s="17">
        <v>413372</v>
      </c>
      <c r="G7" s="23">
        <v>413372</v>
      </c>
      <c r="H7" s="19">
        <v>3042945</v>
      </c>
      <c r="I7" s="22">
        <v>2939589</v>
      </c>
      <c r="J7" s="17">
        <v>3071871</v>
      </c>
      <c r="K7" s="23">
        <v>3148667</v>
      </c>
    </row>
    <row r="8" spans="1:11" x14ac:dyDescent="0.25">
      <c r="A8" s="20" t="s">
        <v>20</v>
      </c>
      <c r="B8" s="17">
        <v>201674000</v>
      </c>
      <c r="C8" s="17">
        <v>222534000</v>
      </c>
      <c r="D8" s="21">
        <v>241285000</v>
      </c>
      <c r="E8" s="22">
        <v>254340000</v>
      </c>
      <c r="F8" s="17">
        <v>254340000</v>
      </c>
      <c r="G8" s="23">
        <v>254340000</v>
      </c>
      <c r="H8" s="19">
        <v>253176000</v>
      </c>
      <c r="I8" s="22">
        <v>267540000</v>
      </c>
      <c r="J8" s="17">
        <v>277739999</v>
      </c>
      <c r="K8" s="23">
        <v>290105999</v>
      </c>
    </row>
    <row r="9" spans="1:11" x14ac:dyDescent="0.25">
      <c r="A9" s="20" t="s">
        <v>21</v>
      </c>
      <c r="B9" s="17">
        <v>77140809</v>
      </c>
      <c r="C9" s="17">
        <v>107295813</v>
      </c>
      <c r="D9" s="21">
        <v>141774618</v>
      </c>
      <c r="E9" s="22">
        <v>137769108</v>
      </c>
      <c r="F9" s="17">
        <v>137769108</v>
      </c>
      <c r="G9" s="23">
        <v>137769108</v>
      </c>
      <c r="H9" s="19">
        <v>125770655</v>
      </c>
      <c r="I9" s="22">
        <v>155704928</v>
      </c>
      <c r="J9" s="17">
        <v>162711645</v>
      </c>
      <c r="K9" s="23">
        <v>166779438</v>
      </c>
    </row>
    <row r="10" spans="1:11" x14ac:dyDescent="0.25">
      <c r="A10" s="24" t="s">
        <v>99</v>
      </c>
      <c r="B10" s="25">
        <f>SUM(B5:B9)</f>
        <v>822869764</v>
      </c>
      <c r="C10" s="26">
        <f t="shared" ref="C10:K10" si="0">SUM(C5:C9)</f>
        <v>870454929</v>
      </c>
      <c r="D10" s="27">
        <f t="shared" si="0"/>
        <v>1234345533</v>
      </c>
      <c r="E10" s="25">
        <f t="shared" si="0"/>
        <v>1149581715</v>
      </c>
      <c r="F10" s="26">
        <f t="shared" si="0"/>
        <v>1149581715</v>
      </c>
      <c r="G10" s="28">
        <f t="shared" si="0"/>
        <v>1149581715</v>
      </c>
      <c r="H10" s="29">
        <f t="shared" si="0"/>
        <v>1034579945</v>
      </c>
      <c r="I10" s="25">
        <f t="shared" si="0"/>
        <v>1163410313</v>
      </c>
      <c r="J10" s="26">
        <f t="shared" si="0"/>
        <v>1213924475</v>
      </c>
      <c r="K10" s="28">
        <f t="shared" si="0"/>
        <v>1249695085</v>
      </c>
    </row>
    <row r="11" spans="1:11" x14ac:dyDescent="0.25">
      <c r="A11" s="20" t="s">
        <v>22</v>
      </c>
      <c r="B11" s="17">
        <v>334997442</v>
      </c>
      <c r="C11" s="17">
        <v>329994817</v>
      </c>
      <c r="D11" s="21">
        <v>347270960</v>
      </c>
      <c r="E11" s="22">
        <v>358935950</v>
      </c>
      <c r="F11" s="17">
        <v>358935950</v>
      </c>
      <c r="G11" s="23">
        <v>358935950</v>
      </c>
      <c r="H11" s="19">
        <v>364132720</v>
      </c>
      <c r="I11" s="22">
        <v>365777994</v>
      </c>
      <c r="J11" s="17">
        <v>384066898</v>
      </c>
      <c r="K11" s="23">
        <v>399429563</v>
      </c>
    </row>
    <row r="12" spans="1:11" x14ac:dyDescent="0.25">
      <c r="A12" s="20" t="s">
        <v>23</v>
      </c>
      <c r="B12" s="17">
        <v>17556061</v>
      </c>
      <c r="C12" s="17">
        <v>20116991</v>
      </c>
      <c r="D12" s="21">
        <v>22146376</v>
      </c>
      <c r="E12" s="22">
        <v>23816769</v>
      </c>
      <c r="F12" s="17">
        <v>23816769</v>
      </c>
      <c r="G12" s="23">
        <v>23816769</v>
      </c>
      <c r="H12" s="19">
        <v>22346975</v>
      </c>
      <c r="I12" s="22">
        <v>23472597</v>
      </c>
      <c r="J12" s="17">
        <v>24646231</v>
      </c>
      <c r="K12" s="23">
        <v>25632086</v>
      </c>
    </row>
    <row r="13" spans="1:11" x14ac:dyDescent="0.25">
      <c r="A13" s="20" t="s">
        <v>24</v>
      </c>
      <c r="B13" s="17">
        <v>83496027</v>
      </c>
      <c r="C13" s="17">
        <v>73283564</v>
      </c>
      <c r="D13" s="21">
        <v>74859305</v>
      </c>
      <c r="E13" s="22">
        <v>74038926</v>
      </c>
      <c r="F13" s="17">
        <v>74038926</v>
      </c>
      <c r="G13" s="23">
        <v>74038926</v>
      </c>
      <c r="H13" s="19">
        <v>78264694</v>
      </c>
      <c r="I13" s="22">
        <v>76012885</v>
      </c>
      <c r="J13" s="17">
        <v>79433477</v>
      </c>
      <c r="K13" s="23">
        <v>81419314</v>
      </c>
    </row>
    <row r="14" spans="1:11" x14ac:dyDescent="0.25">
      <c r="A14" s="20" t="s">
        <v>25</v>
      </c>
      <c r="B14" s="17">
        <v>41893266</v>
      </c>
      <c r="C14" s="17">
        <v>78501863</v>
      </c>
      <c r="D14" s="21">
        <v>91276174</v>
      </c>
      <c r="E14" s="22">
        <v>18109698</v>
      </c>
      <c r="F14" s="17">
        <v>18109698</v>
      </c>
      <c r="G14" s="23">
        <v>18109698</v>
      </c>
      <c r="H14" s="19">
        <v>56243448</v>
      </c>
      <c r="I14" s="22">
        <v>20272720</v>
      </c>
      <c r="J14" s="17">
        <v>21184992</v>
      </c>
      <c r="K14" s="23">
        <v>21714617</v>
      </c>
    </row>
    <row r="15" spans="1:11" x14ac:dyDescent="0.25">
      <c r="A15" s="20" t="s">
        <v>26</v>
      </c>
      <c r="B15" s="17">
        <v>237836438</v>
      </c>
      <c r="C15" s="17">
        <v>236951345</v>
      </c>
      <c r="D15" s="21">
        <v>294074004</v>
      </c>
      <c r="E15" s="22">
        <v>330282793</v>
      </c>
      <c r="F15" s="17">
        <v>330282793</v>
      </c>
      <c r="G15" s="23">
        <v>330282793</v>
      </c>
      <c r="H15" s="19">
        <v>343795058</v>
      </c>
      <c r="I15" s="22">
        <v>326614410</v>
      </c>
      <c r="J15" s="17">
        <v>340412056</v>
      </c>
      <c r="K15" s="23">
        <v>348422358</v>
      </c>
    </row>
    <row r="16" spans="1:11" x14ac:dyDescent="0.25">
      <c r="A16" s="20" t="s">
        <v>27</v>
      </c>
      <c r="B16" s="17">
        <v>3027447</v>
      </c>
      <c r="C16" s="17">
        <v>2315704</v>
      </c>
      <c r="D16" s="21">
        <v>3083968</v>
      </c>
      <c r="E16" s="22">
        <v>118958</v>
      </c>
      <c r="F16" s="17">
        <v>118958</v>
      </c>
      <c r="G16" s="23">
        <v>118958</v>
      </c>
      <c r="H16" s="19">
        <v>196000</v>
      </c>
      <c r="I16" s="22">
        <v>2061869</v>
      </c>
      <c r="J16" s="17">
        <v>2154653</v>
      </c>
      <c r="K16" s="23">
        <v>2208520</v>
      </c>
    </row>
    <row r="17" spans="1:11" x14ac:dyDescent="0.25">
      <c r="A17" s="20" t="s">
        <v>28</v>
      </c>
      <c r="B17" s="17">
        <v>312440634</v>
      </c>
      <c r="C17" s="17">
        <v>388073477</v>
      </c>
      <c r="D17" s="21">
        <v>407435696</v>
      </c>
      <c r="E17" s="22">
        <v>343864582</v>
      </c>
      <c r="F17" s="17">
        <v>343864582</v>
      </c>
      <c r="G17" s="23">
        <v>343864582</v>
      </c>
      <c r="H17" s="19">
        <v>449076422</v>
      </c>
      <c r="I17" s="22">
        <v>354030260</v>
      </c>
      <c r="J17" s="17">
        <v>363401349</v>
      </c>
      <c r="K17" s="23">
        <v>376782763</v>
      </c>
    </row>
    <row r="18" spans="1:11" x14ac:dyDescent="0.25">
      <c r="A18" s="30" t="s">
        <v>29</v>
      </c>
      <c r="B18" s="31">
        <f>SUM(B11:B17)</f>
        <v>1031247315</v>
      </c>
      <c r="C18" s="32">
        <f t="shared" ref="C18:K18" si="1">SUM(C11:C17)</f>
        <v>1129237761</v>
      </c>
      <c r="D18" s="33">
        <f t="shared" si="1"/>
        <v>1240146483</v>
      </c>
      <c r="E18" s="31">
        <f t="shared" si="1"/>
        <v>1149167676</v>
      </c>
      <c r="F18" s="32">
        <f t="shared" si="1"/>
        <v>1149167676</v>
      </c>
      <c r="G18" s="34">
        <f t="shared" si="1"/>
        <v>1149167676</v>
      </c>
      <c r="H18" s="35">
        <f t="shared" si="1"/>
        <v>1314055317</v>
      </c>
      <c r="I18" s="31">
        <f t="shared" si="1"/>
        <v>1168242735</v>
      </c>
      <c r="J18" s="32">
        <f t="shared" si="1"/>
        <v>1215299656</v>
      </c>
      <c r="K18" s="34">
        <f t="shared" si="1"/>
        <v>1255609221</v>
      </c>
    </row>
    <row r="19" spans="1:11" x14ac:dyDescent="0.25">
      <c r="A19" s="30" t="s">
        <v>30</v>
      </c>
      <c r="B19" s="36">
        <f>+B10-B18</f>
        <v>-208377551</v>
      </c>
      <c r="C19" s="37">
        <f t="shared" ref="C19:K19" si="2">+C10-C18</f>
        <v>-258782832</v>
      </c>
      <c r="D19" s="38">
        <f t="shared" si="2"/>
        <v>-5800950</v>
      </c>
      <c r="E19" s="36">
        <f t="shared" si="2"/>
        <v>414039</v>
      </c>
      <c r="F19" s="37">
        <f t="shared" si="2"/>
        <v>414039</v>
      </c>
      <c r="G19" s="39">
        <f t="shared" si="2"/>
        <v>414039</v>
      </c>
      <c r="H19" s="40">
        <f t="shared" si="2"/>
        <v>-279475372</v>
      </c>
      <c r="I19" s="36">
        <f t="shared" si="2"/>
        <v>-4832422</v>
      </c>
      <c r="J19" s="37">
        <f t="shared" si="2"/>
        <v>-1375181</v>
      </c>
      <c r="K19" s="39">
        <f t="shared" si="2"/>
        <v>-5914136</v>
      </c>
    </row>
    <row r="20" spans="1:11" x14ac:dyDescent="0.25">
      <c r="A20" s="41" t="s">
        <v>31</v>
      </c>
      <c r="B20" s="42">
        <v>39819359</v>
      </c>
      <c r="C20" s="43">
        <v>123833429</v>
      </c>
      <c r="D20" s="44">
        <v>87728428</v>
      </c>
      <c r="E20" s="42">
        <v>113510000</v>
      </c>
      <c r="F20" s="43">
        <v>113510000</v>
      </c>
      <c r="G20" s="45">
        <v>113510000</v>
      </c>
      <c r="H20" s="46">
        <v>178565131</v>
      </c>
      <c r="I20" s="42">
        <v>131426000</v>
      </c>
      <c r="J20" s="43">
        <v>139112000</v>
      </c>
      <c r="K20" s="45">
        <v>142860000</v>
      </c>
    </row>
    <row r="21" spans="1:11" x14ac:dyDescent="0.25">
      <c r="A21" s="47" t="s">
        <v>32</v>
      </c>
      <c r="B21" s="48">
        <v>0</v>
      </c>
      <c r="C21" s="49">
        <v>120000</v>
      </c>
      <c r="D21" s="50">
        <v>0</v>
      </c>
      <c r="E21" s="48">
        <v>0</v>
      </c>
      <c r="F21" s="49">
        <v>0</v>
      </c>
      <c r="G21" s="51">
        <v>0</v>
      </c>
      <c r="H21" s="52">
        <v>44908772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-168558192</v>
      </c>
      <c r="C22" s="55">
        <f t="shared" ref="C22:K22" si="3">SUM(C19:C21)</f>
        <v>-134829403</v>
      </c>
      <c r="D22" s="56">
        <f t="shared" si="3"/>
        <v>81927478</v>
      </c>
      <c r="E22" s="54">
        <f t="shared" si="3"/>
        <v>113924039</v>
      </c>
      <c r="F22" s="55">
        <f t="shared" si="3"/>
        <v>113924039</v>
      </c>
      <c r="G22" s="57">
        <f t="shared" si="3"/>
        <v>113924039</v>
      </c>
      <c r="H22" s="58">
        <f t="shared" si="3"/>
        <v>-56001469</v>
      </c>
      <c r="I22" s="54">
        <f t="shared" si="3"/>
        <v>126593578</v>
      </c>
      <c r="J22" s="55">
        <f t="shared" si="3"/>
        <v>137736819</v>
      </c>
      <c r="K22" s="57">
        <f t="shared" si="3"/>
        <v>136945864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-168558192</v>
      </c>
      <c r="C24" s="37">
        <f t="shared" ref="C24:K24" si="4">SUM(C22:C23)</f>
        <v>-134829403</v>
      </c>
      <c r="D24" s="38">
        <f t="shared" si="4"/>
        <v>81927478</v>
      </c>
      <c r="E24" s="36">
        <f t="shared" si="4"/>
        <v>113924039</v>
      </c>
      <c r="F24" s="37">
        <f t="shared" si="4"/>
        <v>113924039</v>
      </c>
      <c r="G24" s="39">
        <f t="shared" si="4"/>
        <v>113924039</v>
      </c>
      <c r="H24" s="40">
        <f t="shared" si="4"/>
        <v>-56001469</v>
      </c>
      <c r="I24" s="36">
        <f t="shared" si="4"/>
        <v>126593578</v>
      </c>
      <c r="J24" s="37">
        <f t="shared" si="4"/>
        <v>137736819</v>
      </c>
      <c r="K24" s="39">
        <f t="shared" si="4"/>
        <v>136945864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77985573</v>
      </c>
      <c r="C27" s="66">
        <v>129341441</v>
      </c>
      <c r="D27" s="67">
        <v>88001351</v>
      </c>
      <c r="E27" s="68">
        <v>115910000</v>
      </c>
      <c r="F27" s="66">
        <v>115910000</v>
      </c>
      <c r="G27" s="69">
        <v>115910000</v>
      </c>
      <c r="H27" s="70">
        <v>214342938</v>
      </c>
      <c r="I27" s="68">
        <v>146249241</v>
      </c>
      <c r="J27" s="66">
        <v>128156771</v>
      </c>
      <c r="K27" s="69">
        <v>99323669</v>
      </c>
    </row>
    <row r="28" spans="1:11" x14ac:dyDescent="0.25">
      <c r="A28" s="71" t="s">
        <v>36</v>
      </c>
      <c r="B28" s="17">
        <v>49220310</v>
      </c>
      <c r="C28" s="17">
        <v>119102164</v>
      </c>
      <c r="D28" s="21">
        <v>84606079</v>
      </c>
      <c r="E28" s="22">
        <v>113510000</v>
      </c>
      <c r="F28" s="17">
        <v>113510000</v>
      </c>
      <c r="G28" s="23">
        <v>113510000</v>
      </c>
      <c r="H28" s="19">
        <v>162758587</v>
      </c>
      <c r="I28" s="22">
        <v>130749241</v>
      </c>
      <c r="J28" s="17">
        <v>128156771</v>
      </c>
      <c r="K28" s="23">
        <v>99323669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28765263</v>
      </c>
      <c r="C31" s="17">
        <v>10119277</v>
      </c>
      <c r="D31" s="21">
        <v>3395272</v>
      </c>
      <c r="E31" s="22">
        <v>2400000</v>
      </c>
      <c r="F31" s="17">
        <v>2400000</v>
      </c>
      <c r="G31" s="23">
        <v>2400000</v>
      </c>
      <c r="H31" s="19">
        <v>15695579</v>
      </c>
      <c r="I31" s="22">
        <v>15500000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77985573</v>
      </c>
      <c r="C32" s="66">
        <f t="shared" ref="C32:K32" si="5">SUM(C28:C31)</f>
        <v>129221441</v>
      </c>
      <c r="D32" s="67">
        <f t="shared" si="5"/>
        <v>88001351</v>
      </c>
      <c r="E32" s="68">
        <f t="shared" si="5"/>
        <v>115910000</v>
      </c>
      <c r="F32" s="66">
        <f t="shared" si="5"/>
        <v>115910000</v>
      </c>
      <c r="G32" s="69">
        <f t="shared" si="5"/>
        <v>115910000</v>
      </c>
      <c r="H32" s="70">
        <f t="shared" si="5"/>
        <v>178454166</v>
      </c>
      <c r="I32" s="68">
        <f t="shared" si="5"/>
        <v>146249241</v>
      </c>
      <c r="J32" s="66">
        <f t="shared" si="5"/>
        <v>128156771</v>
      </c>
      <c r="K32" s="69">
        <f t="shared" si="5"/>
        <v>99323669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664692721</v>
      </c>
      <c r="C35" s="17">
        <v>771618804</v>
      </c>
      <c r="D35" s="21">
        <v>412742323</v>
      </c>
      <c r="E35" s="22">
        <v>1316583450</v>
      </c>
      <c r="F35" s="17">
        <v>1316583450</v>
      </c>
      <c r="G35" s="23">
        <v>1316583450</v>
      </c>
      <c r="H35" s="19">
        <v>519439535</v>
      </c>
      <c r="I35" s="22">
        <v>1326040145</v>
      </c>
      <c r="J35" s="17">
        <v>1326040145</v>
      </c>
      <c r="K35" s="23">
        <v>1326040145</v>
      </c>
    </row>
    <row r="36" spans="1:11" x14ac:dyDescent="0.25">
      <c r="A36" s="20" t="s">
        <v>42</v>
      </c>
      <c r="B36" s="17">
        <v>2392202967</v>
      </c>
      <c r="C36" s="17">
        <v>2418005773</v>
      </c>
      <c r="D36" s="21">
        <v>2322791737</v>
      </c>
      <c r="E36" s="22">
        <v>2730689442</v>
      </c>
      <c r="F36" s="17">
        <v>2730689442</v>
      </c>
      <c r="G36" s="23">
        <v>2730689442</v>
      </c>
      <c r="H36" s="19">
        <v>2545570554</v>
      </c>
      <c r="I36" s="22">
        <v>2275495603</v>
      </c>
      <c r="J36" s="17">
        <v>2257403133</v>
      </c>
      <c r="K36" s="23">
        <v>2228570031</v>
      </c>
    </row>
    <row r="37" spans="1:11" x14ac:dyDescent="0.25">
      <c r="A37" s="20" t="s">
        <v>43</v>
      </c>
      <c r="B37" s="17">
        <v>1440750515</v>
      </c>
      <c r="C37" s="17">
        <v>1720445027</v>
      </c>
      <c r="D37" s="21">
        <v>1429983716</v>
      </c>
      <c r="E37" s="22">
        <v>709546563</v>
      </c>
      <c r="F37" s="17">
        <v>709546563</v>
      </c>
      <c r="G37" s="23">
        <v>709546563</v>
      </c>
      <c r="H37" s="19">
        <v>1674753362</v>
      </c>
      <c r="I37" s="22">
        <v>609546563</v>
      </c>
      <c r="J37" s="17">
        <v>609546563</v>
      </c>
      <c r="K37" s="23">
        <v>609546563</v>
      </c>
    </row>
    <row r="38" spans="1:11" x14ac:dyDescent="0.25">
      <c r="A38" s="20" t="s">
        <v>44</v>
      </c>
      <c r="B38" s="17">
        <v>66873007</v>
      </c>
      <c r="C38" s="17">
        <v>63324675</v>
      </c>
      <c r="D38" s="21">
        <v>6870196</v>
      </c>
      <c r="E38" s="22">
        <v>18625646</v>
      </c>
      <c r="F38" s="17">
        <v>18625646</v>
      </c>
      <c r="G38" s="23">
        <v>18625646</v>
      </c>
      <c r="H38" s="19">
        <v>6853916</v>
      </c>
      <c r="I38" s="22">
        <v>18625646</v>
      </c>
      <c r="J38" s="17">
        <v>18625646</v>
      </c>
      <c r="K38" s="23">
        <v>18625646</v>
      </c>
    </row>
    <row r="39" spans="1:11" x14ac:dyDescent="0.25">
      <c r="A39" s="20" t="s">
        <v>45</v>
      </c>
      <c r="B39" s="17">
        <v>1550576069</v>
      </c>
      <c r="C39" s="17">
        <v>1806009693</v>
      </c>
      <c r="D39" s="21">
        <v>1337506941</v>
      </c>
      <c r="E39" s="22">
        <v>3321134976</v>
      </c>
      <c r="F39" s="17">
        <v>3321134976</v>
      </c>
      <c r="G39" s="23">
        <v>3321134976</v>
      </c>
      <c r="H39" s="19">
        <v>1465670259</v>
      </c>
      <c r="I39" s="22">
        <v>3010306315</v>
      </c>
      <c r="J39" s="17">
        <v>2994073175</v>
      </c>
      <c r="K39" s="23">
        <v>2928720158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376543330</v>
      </c>
      <c r="C42" s="17">
        <v>345917889</v>
      </c>
      <c r="D42" s="21">
        <v>133460664</v>
      </c>
      <c r="E42" s="22">
        <v>367840822</v>
      </c>
      <c r="F42" s="17">
        <v>367840822</v>
      </c>
      <c r="G42" s="23">
        <v>367840822</v>
      </c>
      <c r="H42" s="19">
        <v>332481903</v>
      </c>
      <c r="I42" s="22">
        <v>391510778</v>
      </c>
      <c r="J42" s="17">
        <v>373054512</v>
      </c>
      <c r="K42" s="23">
        <v>344010206</v>
      </c>
    </row>
    <row r="43" spans="1:11" x14ac:dyDescent="0.25">
      <c r="A43" s="20" t="s">
        <v>48</v>
      </c>
      <c r="B43" s="17">
        <v>-67823116</v>
      </c>
      <c r="C43" s="17">
        <v>-129341441</v>
      </c>
      <c r="D43" s="21">
        <v>-84863935</v>
      </c>
      <c r="E43" s="22">
        <v>-115910000</v>
      </c>
      <c r="F43" s="17">
        <v>-115910000</v>
      </c>
      <c r="G43" s="23">
        <v>-115910000</v>
      </c>
      <c r="H43" s="19">
        <v>-166604086</v>
      </c>
      <c r="I43" s="22">
        <v>-160102261</v>
      </c>
      <c r="J43" s="17">
        <v>-138932122</v>
      </c>
      <c r="K43" s="23">
        <v>-105562853</v>
      </c>
    </row>
    <row r="44" spans="1:11" x14ac:dyDescent="0.25">
      <c r="A44" s="20" t="s">
        <v>49</v>
      </c>
      <c r="B44" s="17">
        <v>-4587452</v>
      </c>
      <c r="C44" s="17">
        <v>-5750901</v>
      </c>
      <c r="D44" s="21">
        <v>-6349047</v>
      </c>
      <c r="E44" s="22">
        <v>-7459381</v>
      </c>
      <c r="F44" s="17">
        <v>-7459381</v>
      </c>
      <c r="G44" s="23">
        <v>-7459381</v>
      </c>
      <c r="H44" s="19">
        <v>3108075</v>
      </c>
      <c r="I44" s="22">
        <v>-6044301</v>
      </c>
      <c r="J44" s="17">
        <v>-6044301</v>
      </c>
      <c r="K44" s="23">
        <v>-6044301</v>
      </c>
    </row>
    <row r="45" spans="1:11" x14ac:dyDescent="0.25">
      <c r="A45" s="30" t="s">
        <v>50</v>
      </c>
      <c r="B45" s="66">
        <v>292922676</v>
      </c>
      <c r="C45" s="66">
        <v>221829895</v>
      </c>
      <c r="D45" s="67">
        <v>60635441</v>
      </c>
      <c r="E45" s="68">
        <v>233198681</v>
      </c>
      <c r="F45" s="66">
        <v>233198681</v>
      </c>
      <c r="G45" s="69">
        <v>233198681</v>
      </c>
      <c r="H45" s="70">
        <v>227399454</v>
      </c>
      <c r="I45" s="68">
        <v>214091456</v>
      </c>
      <c r="J45" s="66">
        <v>216805329</v>
      </c>
      <c r="K45" s="69">
        <v>221130292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10938422</v>
      </c>
      <c r="C48" s="17">
        <v>18243841</v>
      </c>
      <c r="D48" s="21">
        <v>58007793</v>
      </c>
      <c r="E48" s="22">
        <v>340973500</v>
      </c>
      <c r="F48" s="17">
        <v>340973500</v>
      </c>
      <c r="G48" s="23">
        <v>340973500</v>
      </c>
      <c r="H48" s="19">
        <v>34609800</v>
      </c>
      <c r="I48" s="22">
        <v>340973500</v>
      </c>
      <c r="J48" s="17">
        <v>340973500</v>
      </c>
      <c r="K48" s="23">
        <v>340973500</v>
      </c>
    </row>
    <row r="49" spans="1:11" x14ac:dyDescent="0.25">
      <c r="A49" s="20" t="s">
        <v>53</v>
      </c>
      <c r="B49" s="17">
        <f>+B75</f>
        <v>862346928.84887755</v>
      </c>
      <c r="C49" s="17">
        <f t="shared" ref="C49:K49" si="6">+C75</f>
        <v>1083179687.9219282</v>
      </c>
      <c r="D49" s="21">
        <f t="shared" si="6"/>
        <v>766952937.65952957</v>
      </c>
      <c r="E49" s="22">
        <f t="shared" si="6"/>
        <v>-4934815.5223087072</v>
      </c>
      <c r="F49" s="17">
        <f t="shared" si="6"/>
        <v>-4934815.5223087072</v>
      </c>
      <c r="G49" s="23">
        <f t="shared" si="6"/>
        <v>-4934815.5223087072</v>
      </c>
      <c r="H49" s="19">
        <f t="shared" si="6"/>
        <v>1180572721.9705718</v>
      </c>
      <c r="I49" s="22">
        <f t="shared" si="6"/>
        <v>-102995115.26080388</v>
      </c>
      <c r="J49" s="17">
        <f t="shared" si="6"/>
        <v>-78465429.086183786</v>
      </c>
      <c r="K49" s="23">
        <f t="shared" si="6"/>
        <v>-61128668.082039356</v>
      </c>
    </row>
    <row r="50" spans="1:11" x14ac:dyDescent="0.25">
      <c r="A50" s="30" t="s">
        <v>54</v>
      </c>
      <c r="B50" s="66">
        <f>+B48-B49</f>
        <v>-851408506.84887755</v>
      </c>
      <c r="C50" s="66">
        <f t="shared" ref="C50:K50" si="7">+C48-C49</f>
        <v>-1064935846.9219282</v>
      </c>
      <c r="D50" s="67">
        <f t="shared" si="7"/>
        <v>-708945144.65952957</v>
      </c>
      <c r="E50" s="68">
        <f t="shared" si="7"/>
        <v>345908315.52230871</v>
      </c>
      <c r="F50" s="66">
        <f t="shared" si="7"/>
        <v>345908315.52230871</v>
      </c>
      <c r="G50" s="69">
        <f t="shared" si="7"/>
        <v>345908315.52230871</v>
      </c>
      <c r="H50" s="70">
        <f t="shared" si="7"/>
        <v>-1145962921.9705718</v>
      </c>
      <c r="I50" s="68">
        <f t="shared" si="7"/>
        <v>443968615.26080388</v>
      </c>
      <c r="J50" s="66">
        <f t="shared" si="7"/>
        <v>419438929.08618379</v>
      </c>
      <c r="K50" s="69">
        <f t="shared" si="7"/>
        <v>402102168.08203936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2313041949</v>
      </c>
      <c r="C53" s="17">
        <v>2200752441</v>
      </c>
      <c r="D53" s="21">
        <v>2100999569</v>
      </c>
      <c r="E53" s="22">
        <v>2659131965</v>
      </c>
      <c r="F53" s="17">
        <v>2659131965</v>
      </c>
      <c r="G53" s="23">
        <v>2659131965</v>
      </c>
      <c r="H53" s="19">
        <v>2172408569</v>
      </c>
      <c r="I53" s="22">
        <v>2203938126</v>
      </c>
      <c r="J53" s="17">
        <v>2185845656</v>
      </c>
      <c r="K53" s="23">
        <v>2157012554</v>
      </c>
    </row>
    <row r="54" spans="1:11" x14ac:dyDescent="0.25">
      <c r="A54" s="20" t="s">
        <v>57</v>
      </c>
      <c r="B54" s="17">
        <v>83496027</v>
      </c>
      <c r="C54" s="17">
        <v>73283564</v>
      </c>
      <c r="D54" s="21">
        <v>74859305</v>
      </c>
      <c r="E54" s="22">
        <v>74038926</v>
      </c>
      <c r="F54" s="17">
        <v>74038926</v>
      </c>
      <c r="G54" s="23">
        <v>74038926</v>
      </c>
      <c r="H54" s="19">
        <v>78264694</v>
      </c>
      <c r="I54" s="22">
        <v>76012885</v>
      </c>
      <c r="J54" s="17">
        <v>79433477</v>
      </c>
      <c r="K54" s="23">
        <v>81419314</v>
      </c>
    </row>
    <row r="55" spans="1:11" x14ac:dyDescent="0.25">
      <c r="A55" s="20" t="s">
        <v>58</v>
      </c>
      <c r="B55" s="17">
        <v>43395166</v>
      </c>
      <c r="C55" s="17">
        <v>19974119</v>
      </c>
      <c r="D55" s="21">
        <v>13778090</v>
      </c>
      <c r="E55" s="22">
        <v>14071441</v>
      </c>
      <c r="F55" s="17">
        <v>14071441</v>
      </c>
      <c r="G55" s="23">
        <v>14071441</v>
      </c>
      <c r="H55" s="19">
        <v>74899870</v>
      </c>
      <c r="I55" s="22">
        <v>47945971</v>
      </c>
      <c r="J55" s="17">
        <v>36075791</v>
      </c>
      <c r="K55" s="23">
        <v>16453639</v>
      </c>
    </row>
    <row r="56" spans="1:11" x14ac:dyDescent="0.25">
      <c r="A56" s="20" t="s">
        <v>59</v>
      </c>
      <c r="B56" s="17">
        <v>17983226</v>
      </c>
      <c r="C56" s="17">
        <v>10785360</v>
      </c>
      <c r="D56" s="21">
        <v>17240095</v>
      </c>
      <c r="E56" s="22">
        <v>58434625</v>
      </c>
      <c r="F56" s="17">
        <v>58434625</v>
      </c>
      <c r="G56" s="23">
        <v>58434625</v>
      </c>
      <c r="H56" s="19">
        <v>37983839</v>
      </c>
      <c r="I56" s="22">
        <v>81353451</v>
      </c>
      <c r="J56" s="17">
        <v>85014354</v>
      </c>
      <c r="K56" s="23">
        <v>87139715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15454673</v>
      </c>
      <c r="C59" s="17">
        <v>19473739</v>
      </c>
      <c r="D59" s="21">
        <v>19190427</v>
      </c>
      <c r="E59" s="22">
        <v>17411466</v>
      </c>
      <c r="F59" s="17">
        <v>17411466</v>
      </c>
      <c r="G59" s="23">
        <v>17411466</v>
      </c>
      <c r="H59" s="19">
        <v>24359328</v>
      </c>
      <c r="I59" s="22">
        <v>19987927</v>
      </c>
      <c r="J59" s="17">
        <v>20887383</v>
      </c>
      <c r="K59" s="23">
        <v>21409568</v>
      </c>
    </row>
    <row r="60" spans="1:11" x14ac:dyDescent="0.25">
      <c r="A60" s="20" t="s">
        <v>62</v>
      </c>
      <c r="B60" s="17">
        <v>52145208</v>
      </c>
      <c r="C60" s="17">
        <v>54114923</v>
      </c>
      <c r="D60" s="21">
        <v>52282321</v>
      </c>
      <c r="E60" s="22">
        <v>109575382</v>
      </c>
      <c r="F60" s="17">
        <v>109575382</v>
      </c>
      <c r="G60" s="23">
        <v>109575382</v>
      </c>
      <c r="H60" s="19">
        <v>62395172</v>
      </c>
      <c r="I60" s="22">
        <v>66758132</v>
      </c>
      <c r="J60" s="17">
        <v>69762248</v>
      </c>
      <c r="K60" s="23">
        <v>71506304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1.1425139200495313</v>
      </c>
      <c r="C70" s="5">
        <f t="shared" ref="C70:K70" si="8">IF(ISERROR(C71/C72),0,(C71/C72))</f>
        <v>0.88030961995117063</v>
      </c>
      <c r="D70" s="5">
        <f t="shared" si="8"/>
        <v>0.65061921215596297</v>
      </c>
      <c r="E70" s="5">
        <f t="shared" si="8"/>
        <v>0.68045711909726414</v>
      </c>
      <c r="F70" s="5">
        <f t="shared" si="8"/>
        <v>0.68045711909726414</v>
      </c>
      <c r="G70" s="5">
        <f t="shared" si="8"/>
        <v>0.68045711909726414</v>
      </c>
      <c r="H70" s="5">
        <f t="shared" si="8"/>
        <v>0.47921376869972054</v>
      </c>
      <c r="I70" s="5">
        <f t="shared" si="8"/>
        <v>0.65763454150452871</v>
      </c>
      <c r="J70" s="5">
        <f t="shared" si="8"/>
        <v>0.60851105524420801</v>
      </c>
      <c r="K70" s="5">
        <f t="shared" si="8"/>
        <v>0.57379221966991867</v>
      </c>
    </row>
    <row r="71" spans="1:11" ht="13" hidden="1" x14ac:dyDescent="0.3">
      <c r="A71" s="1" t="s">
        <v>104</v>
      </c>
      <c r="B71" s="2">
        <f>+B83</f>
        <v>633992220</v>
      </c>
      <c r="C71" s="2">
        <f t="shared" ref="C71:K71" si="9">+C83</f>
        <v>483168312</v>
      </c>
      <c r="D71" s="2">
        <f t="shared" si="9"/>
        <v>495577758</v>
      </c>
      <c r="E71" s="2">
        <f t="shared" si="9"/>
        <v>533907907</v>
      </c>
      <c r="F71" s="2">
        <f t="shared" si="9"/>
        <v>533907907</v>
      </c>
      <c r="G71" s="2">
        <f t="shared" si="9"/>
        <v>533907907</v>
      </c>
      <c r="H71" s="2">
        <f t="shared" si="9"/>
        <v>316643660</v>
      </c>
      <c r="I71" s="2">
        <f t="shared" si="9"/>
        <v>496317187</v>
      </c>
      <c r="J71" s="2">
        <f t="shared" si="9"/>
        <v>479909628</v>
      </c>
      <c r="K71" s="2">
        <f t="shared" si="9"/>
        <v>463841400</v>
      </c>
    </row>
    <row r="72" spans="1:11" ht="13" hidden="1" x14ac:dyDescent="0.3">
      <c r="A72" s="1" t="s">
        <v>105</v>
      </c>
      <c r="B72" s="2">
        <f>+B77</f>
        <v>554909843</v>
      </c>
      <c r="C72" s="2">
        <f t="shared" ref="C72:K72" si="10">+C77</f>
        <v>548861788</v>
      </c>
      <c r="D72" s="2">
        <f t="shared" si="10"/>
        <v>761701697</v>
      </c>
      <c r="E72" s="2">
        <f t="shared" si="10"/>
        <v>784631231</v>
      </c>
      <c r="F72" s="2">
        <f t="shared" si="10"/>
        <v>784631231</v>
      </c>
      <c r="G72" s="2">
        <f t="shared" si="10"/>
        <v>784631231</v>
      </c>
      <c r="H72" s="2">
        <f t="shared" si="10"/>
        <v>660756599</v>
      </c>
      <c r="I72" s="2">
        <f t="shared" si="10"/>
        <v>754700606</v>
      </c>
      <c r="J72" s="2">
        <f t="shared" si="10"/>
        <v>788662135</v>
      </c>
      <c r="K72" s="2">
        <f t="shared" si="10"/>
        <v>808378685</v>
      </c>
    </row>
    <row r="73" spans="1:11" ht="13" hidden="1" x14ac:dyDescent="0.3">
      <c r="A73" s="1" t="s">
        <v>106</v>
      </c>
      <c r="B73" s="2">
        <f>+B74</f>
        <v>-71263384.99999997</v>
      </c>
      <c r="C73" s="2">
        <f t="shared" ref="C73:K73" si="11">+(C78+C80+C81+C82)-(B78+B80+B81+B82)</f>
        <v>29401735</v>
      </c>
      <c r="D73" s="2">
        <f t="shared" si="11"/>
        <v>-87189609</v>
      </c>
      <c r="E73" s="2">
        <f t="shared" si="11"/>
        <v>400209767</v>
      </c>
      <c r="F73" s="2">
        <f>+(F78+F80+F81+F82)-(D78+D80+D81+D82)</f>
        <v>400209767</v>
      </c>
      <c r="G73" s="2">
        <f>+(G78+G80+G81+G82)-(D78+D80+D81+D82)</f>
        <v>400209767</v>
      </c>
      <c r="H73" s="2">
        <f>+(H78+H80+H81+H82)-(D78+D80+D81+D82)</f>
        <v>11704347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-71263384.99999997</v>
      </c>
      <c r="C74" s="2">
        <f>+C73</f>
        <v>29401735</v>
      </c>
      <c r="D74" s="2">
        <f t="shared" ref="D74:K74" si="12">+D73</f>
        <v>-87189609</v>
      </c>
      <c r="E74" s="2">
        <f t="shared" si="12"/>
        <v>400209767</v>
      </c>
      <c r="F74" s="2">
        <f t="shared" si="12"/>
        <v>400209767</v>
      </c>
      <c r="G74" s="2">
        <f t="shared" si="12"/>
        <v>400209767</v>
      </c>
      <c r="H74" s="2">
        <f t="shared" si="12"/>
        <v>11704347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862346928.84887755</v>
      </c>
      <c r="C75" s="2">
        <f t="shared" ref="C75:K75" si="13">+C84-(((C80+C81+C82+C78)*C70)-C79)</f>
        <v>1083179687.9219282</v>
      </c>
      <c r="D75" s="2">
        <f t="shared" si="13"/>
        <v>766952937.65952957</v>
      </c>
      <c r="E75" s="2">
        <f t="shared" si="13"/>
        <v>-4934815.5223087072</v>
      </c>
      <c r="F75" s="2">
        <f t="shared" si="13"/>
        <v>-4934815.5223087072</v>
      </c>
      <c r="G75" s="2">
        <f t="shared" si="13"/>
        <v>-4934815.5223087072</v>
      </c>
      <c r="H75" s="2">
        <f t="shared" si="13"/>
        <v>1180572721.9705718</v>
      </c>
      <c r="I75" s="2">
        <f t="shared" si="13"/>
        <v>-102995115.26080388</v>
      </c>
      <c r="J75" s="2">
        <f t="shared" si="13"/>
        <v>-78465429.086183786</v>
      </c>
      <c r="K75" s="2">
        <f t="shared" si="13"/>
        <v>-61128668.082039356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554909843</v>
      </c>
      <c r="C77" s="3">
        <v>548861788</v>
      </c>
      <c r="D77" s="3">
        <v>761701697</v>
      </c>
      <c r="E77" s="3">
        <v>784631231</v>
      </c>
      <c r="F77" s="3">
        <v>784631231</v>
      </c>
      <c r="G77" s="3">
        <v>784631231</v>
      </c>
      <c r="H77" s="3">
        <v>660756599</v>
      </c>
      <c r="I77" s="3">
        <v>754700606</v>
      </c>
      <c r="J77" s="3">
        <v>788662135</v>
      </c>
      <c r="K77" s="3">
        <v>808378685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995701506</v>
      </c>
      <c r="C79" s="3">
        <v>1214812706</v>
      </c>
      <c r="D79" s="3">
        <v>758387610</v>
      </c>
      <c r="E79" s="3">
        <v>198745851</v>
      </c>
      <c r="F79" s="3">
        <v>198745851</v>
      </c>
      <c r="G79" s="3">
        <v>198745851</v>
      </c>
      <c r="H79" s="3">
        <v>1193053150</v>
      </c>
      <c r="I79" s="3">
        <v>198745851</v>
      </c>
      <c r="J79" s="3">
        <v>198745851</v>
      </c>
      <c r="K79" s="3">
        <v>198745851</v>
      </c>
    </row>
    <row r="80" spans="1:11" ht="13" hidden="1" x14ac:dyDescent="0.3">
      <c r="A80" s="1" t="s">
        <v>71</v>
      </c>
      <c r="B80" s="3">
        <v>127953139</v>
      </c>
      <c r="C80" s="3">
        <v>155721704</v>
      </c>
      <c r="D80" s="3">
        <v>81330640</v>
      </c>
      <c r="E80" s="3">
        <v>291920751</v>
      </c>
      <c r="F80" s="3">
        <v>291920751</v>
      </c>
      <c r="G80" s="3">
        <v>291920751</v>
      </c>
      <c r="H80" s="3">
        <v>79029248</v>
      </c>
      <c r="I80" s="3">
        <v>291920751</v>
      </c>
      <c r="J80" s="3">
        <v>291920751</v>
      </c>
      <c r="K80" s="3">
        <v>291920751</v>
      </c>
    </row>
    <row r="81" spans="1:11" ht="13" hidden="1" x14ac:dyDescent="0.3">
      <c r="A81" s="1" t="s">
        <v>72</v>
      </c>
      <c r="B81" s="3">
        <v>28972389</v>
      </c>
      <c r="C81" s="3">
        <v>30605559</v>
      </c>
      <c r="D81" s="3">
        <v>17807014</v>
      </c>
      <c r="E81" s="3">
        <v>207426670</v>
      </c>
      <c r="F81" s="3">
        <v>207426670</v>
      </c>
      <c r="G81" s="3">
        <v>207426670</v>
      </c>
      <c r="H81" s="3">
        <v>31812753</v>
      </c>
      <c r="I81" s="3">
        <v>207426670</v>
      </c>
      <c r="J81" s="3">
        <v>207426670</v>
      </c>
      <c r="K81" s="3">
        <v>207426670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633992220</v>
      </c>
      <c r="C83" s="3">
        <v>483168312</v>
      </c>
      <c r="D83" s="3">
        <v>495577758</v>
      </c>
      <c r="E83" s="3">
        <v>533907907</v>
      </c>
      <c r="F83" s="3">
        <v>533907907</v>
      </c>
      <c r="G83" s="3">
        <v>533907907</v>
      </c>
      <c r="H83" s="3">
        <v>316643660</v>
      </c>
      <c r="I83" s="3">
        <v>496317187</v>
      </c>
      <c r="J83" s="3">
        <v>479909628</v>
      </c>
      <c r="K83" s="3">
        <v>463841400</v>
      </c>
    </row>
    <row r="84" spans="1:11" ht="13" hidden="1" x14ac:dyDescent="0.3">
      <c r="A84" s="1" t="s">
        <v>75</v>
      </c>
      <c r="B84" s="3">
        <v>45935023</v>
      </c>
      <c r="C84" s="3">
        <v>32392664</v>
      </c>
      <c r="D84" s="3">
        <v>73066190</v>
      </c>
      <c r="E84" s="3">
        <v>136103841</v>
      </c>
      <c r="F84" s="3">
        <v>136103841</v>
      </c>
      <c r="G84" s="3">
        <v>136103841</v>
      </c>
      <c r="H84" s="3">
        <v>40636585</v>
      </c>
      <c r="I84" s="3">
        <v>26647146</v>
      </c>
      <c r="J84" s="3">
        <v>26647146</v>
      </c>
      <c r="K84" s="3">
        <v>26647146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16190633</v>
      </c>
      <c r="C5" s="17">
        <v>17216790</v>
      </c>
      <c r="D5" s="21">
        <v>18332396</v>
      </c>
      <c r="E5" s="22">
        <v>18899999</v>
      </c>
      <c r="F5" s="17">
        <v>18899999</v>
      </c>
      <c r="G5" s="23">
        <v>18899999</v>
      </c>
      <c r="H5" s="19">
        <v>18836122</v>
      </c>
      <c r="I5" s="22">
        <v>19939500</v>
      </c>
      <c r="J5" s="17">
        <v>21036170</v>
      </c>
      <c r="K5" s="23">
        <v>22193160</v>
      </c>
    </row>
    <row r="6" spans="1:11" x14ac:dyDescent="0.25">
      <c r="A6" s="20" t="s">
        <v>18</v>
      </c>
      <c r="B6" s="17">
        <v>183721100</v>
      </c>
      <c r="C6" s="17">
        <v>211196430</v>
      </c>
      <c r="D6" s="21">
        <v>274989868</v>
      </c>
      <c r="E6" s="22">
        <v>196857174</v>
      </c>
      <c r="F6" s="17">
        <v>243857176</v>
      </c>
      <c r="G6" s="23">
        <v>243857176</v>
      </c>
      <c r="H6" s="19">
        <v>269504450</v>
      </c>
      <c r="I6" s="22">
        <v>266504855</v>
      </c>
      <c r="J6" s="17">
        <v>291853121</v>
      </c>
      <c r="K6" s="23">
        <v>320272265</v>
      </c>
    </row>
    <row r="7" spans="1:11" x14ac:dyDescent="0.25">
      <c r="A7" s="20" t="s">
        <v>19</v>
      </c>
      <c r="B7" s="17">
        <v>370232</v>
      </c>
      <c r="C7" s="17">
        <v>611380</v>
      </c>
      <c r="D7" s="21">
        <v>931804</v>
      </c>
      <c r="E7" s="22">
        <v>298671</v>
      </c>
      <c r="F7" s="17">
        <v>1499211</v>
      </c>
      <c r="G7" s="23">
        <v>1499211</v>
      </c>
      <c r="H7" s="19">
        <v>1286254</v>
      </c>
      <c r="I7" s="22">
        <v>313608</v>
      </c>
      <c r="J7" s="17">
        <v>329285</v>
      </c>
      <c r="K7" s="23">
        <v>659354</v>
      </c>
    </row>
    <row r="8" spans="1:11" x14ac:dyDescent="0.25">
      <c r="A8" s="20" t="s">
        <v>20</v>
      </c>
      <c r="B8" s="17">
        <v>112681380</v>
      </c>
      <c r="C8" s="17">
        <v>125026319</v>
      </c>
      <c r="D8" s="21">
        <v>146846218</v>
      </c>
      <c r="E8" s="22">
        <v>142783000</v>
      </c>
      <c r="F8" s="17">
        <v>143783000</v>
      </c>
      <c r="G8" s="23">
        <v>143783000</v>
      </c>
      <c r="H8" s="19">
        <v>144561566</v>
      </c>
      <c r="I8" s="22">
        <v>148252992</v>
      </c>
      <c r="J8" s="17">
        <v>151886999</v>
      </c>
      <c r="K8" s="23">
        <v>158711999</v>
      </c>
    </row>
    <row r="9" spans="1:11" x14ac:dyDescent="0.25">
      <c r="A9" s="20" t="s">
        <v>21</v>
      </c>
      <c r="B9" s="17">
        <v>100397451</v>
      </c>
      <c r="C9" s="17">
        <v>158964200</v>
      </c>
      <c r="D9" s="21">
        <v>204763797</v>
      </c>
      <c r="E9" s="22">
        <v>100855827</v>
      </c>
      <c r="F9" s="17">
        <v>114937679</v>
      </c>
      <c r="G9" s="23">
        <v>114937679</v>
      </c>
      <c r="H9" s="19">
        <v>141979519</v>
      </c>
      <c r="I9" s="22">
        <v>120684564</v>
      </c>
      <c r="J9" s="17">
        <v>126718791</v>
      </c>
      <c r="K9" s="23">
        <v>133054733</v>
      </c>
    </row>
    <row r="10" spans="1:11" x14ac:dyDescent="0.25">
      <c r="A10" s="24" t="s">
        <v>99</v>
      </c>
      <c r="B10" s="25">
        <f>SUM(B5:B9)</f>
        <v>413360796</v>
      </c>
      <c r="C10" s="26">
        <f t="shared" ref="C10:K10" si="0">SUM(C5:C9)</f>
        <v>513015119</v>
      </c>
      <c r="D10" s="27">
        <f t="shared" si="0"/>
        <v>645864083</v>
      </c>
      <c r="E10" s="25">
        <f t="shared" si="0"/>
        <v>459694671</v>
      </c>
      <c r="F10" s="26">
        <f t="shared" si="0"/>
        <v>522977065</v>
      </c>
      <c r="G10" s="28">
        <f t="shared" si="0"/>
        <v>522977065</v>
      </c>
      <c r="H10" s="29">
        <f t="shared" si="0"/>
        <v>576167911</v>
      </c>
      <c r="I10" s="25">
        <f t="shared" si="0"/>
        <v>555695519</v>
      </c>
      <c r="J10" s="26">
        <f t="shared" si="0"/>
        <v>591824366</v>
      </c>
      <c r="K10" s="28">
        <f t="shared" si="0"/>
        <v>634891511</v>
      </c>
    </row>
    <row r="11" spans="1:11" x14ac:dyDescent="0.25">
      <c r="A11" s="20" t="s">
        <v>22</v>
      </c>
      <c r="B11" s="17">
        <v>131334772</v>
      </c>
      <c r="C11" s="17">
        <v>151019867</v>
      </c>
      <c r="D11" s="21">
        <v>186771919</v>
      </c>
      <c r="E11" s="22">
        <v>168399911</v>
      </c>
      <c r="F11" s="17">
        <v>188399899</v>
      </c>
      <c r="G11" s="23">
        <v>188399899</v>
      </c>
      <c r="H11" s="19">
        <v>191672079</v>
      </c>
      <c r="I11" s="22">
        <v>198555444</v>
      </c>
      <c r="J11" s="17">
        <v>207472433</v>
      </c>
      <c r="K11" s="23">
        <v>216792682</v>
      </c>
    </row>
    <row r="12" spans="1:11" x14ac:dyDescent="0.25">
      <c r="A12" s="20" t="s">
        <v>23</v>
      </c>
      <c r="B12" s="17">
        <v>5652458</v>
      </c>
      <c r="C12" s="17">
        <v>5618137</v>
      </c>
      <c r="D12" s="21">
        <v>11637804</v>
      </c>
      <c r="E12" s="22">
        <v>7176267</v>
      </c>
      <c r="F12" s="17">
        <v>7176267</v>
      </c>
      <c r="G12" s="23">
        <v>7176267</v>
      </c>
      <c r="H12" s="19">
        <v>7555930</v>
      </c>
      <c r="I12" s="22">
        <v>7499184</v>
      </c>
      <c r="J12" s="17">
        <v>7836664</v>
      </c>
      <c r="K12" s="23">
        <v>8189311</v>
      </c>
    </row>
    <row r="13" spans="1:11" x14ac:dyDescent="0.25">
      <c r="A13" s="20" t="s">
        <v>24</v>
      </c>
      <c r="B13" s="17">
        <v>80838482</v>
      </c>
      <c r="C13" s="17">
        <v>126088744</v>
      </c>
      <c r="D13" s="21">
        <v>86709942</v>
      </c>
      <c r="E13" s="22">
        <v>58743997</v>
      </c>
      <c r="F13" s="17">
        <v>58743989</v>
      </c>
      <c r="G13" s="23">
        <v>58743989</v>
      </c>
      <c r="H13" s="19">
        <v>57967146</v>
      </c>
      <c r="I13" s="22">
        <v>47993856</v>
      </c>
      <c r="J13" s="17">
        <v>39210970</v>
      </c>
      <c r="K13" s="23">
        <v>32035363</v>
      </c>
    </row>
    <row r="14" spans="1:11" x14ac:dyDescent="0.25">
      <c r="A14" s="20" t="s">
        <v>25</v>
      </c>
      <c r="B14" s="17">
        <v>57673392</v>
      </c>
      <c r="C14" s="17">
        <v>52198832</v>
      </c>
      <c r="D14" s="21">
        <v>39794687</v>
      </c>
      <c r="E14" s="22">
        <v>50400000</v>
      </c>
      <c r="F14" s="17">
        <v>38400000</v>
      </c>
      <c r="G14" s="23">
        <v>38400000</v>
      </c>
      <c r="H14" s="19">
        <v>38604522</v>
      </c>
      <c r="I14" s="22">
        <v>40012800</v>
      </c>
      <c r="J14" s="17">
        <v>41693338</v>
      </c>
      <c r="K14" s="23">
        <v>43444458</v>
      </c>
    </row>
    <row r="15" spans="1:11" x14ac:dyDescent="0.25">
      <c r="A15" s="20" t="s">
        <v>26</v>
      </c>
      <c r="B15" s="17">
        <v>87425246</v>
      </c>
      <c r="C15" s="17">
        <v>95963310</v>
      </c>
      <c r="D15" s="21">
        <v>114496203</v>
      </c>
      <c r="E15" s="22">
        <v>128056603</v>
      </c>
      <c r="F15" s="17">
        <v>133056599</v>
      </c>
      <c r="G15" s="23">
        <v>133056599</v>
      </c>
      <c r="H15" s="19">
        <v>118946444</v>
      </c>
      <c r="I15" s="22">
        <v>149171864</v>
      </c>
      <c r="J15" s="17">
        <v>166176128</v>
      </c>
      <c r="K15" s="23">
        <v>185242925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295904215</v>
      </c>
      <c r="C17" s="17">
        <v>315324340</v>
      </c>
      <c r="D17" s="21">
        <v>538210561</v>
      </c>
      <c r="E17" s="22">
        <v>225133809</v>
      </c>
      <c r="F17" s="17">
        <v>258433814</v>
      </c>
      <c r="G17" s="23">
        <v>258433814</v>
      </c>
      <c r="H17" s="19">
        <v>314151667</v>
      </c>
      <c r="I17" s="22">
        <v>256020864</v>
      </c>
      <c r="J17" s="17">
        <v>251064062</v>
      </c>
      <c r="K17" s="23">
        <v>247513571</v>
      </c>
    </row>
    <row r="18" spans="1:11" x14ac:dyDescent="0.25">
      <c r="A18" s="30" t="s">
        <v>29</v>
      </c>
      <c r="B18" s="31">
        <f>SUM(B11:B17)</f>
        <v>658828565</v>
      </c>
      <c r="C18" s="32">
        <f t="shared" ref="C18:K18" si="1">SUM(C11:C17)</f>
        <v>746213230</v>
      </c>
      <c r="D18" s="33">
        <f t="shared" si="1"/>
        <v>977621116</v>
      </c>
      <c r="E18" s="31">
        <f t="shared" si="1"/>
        <v>637910587</v>
      </c>
      <c r="F18" s="32">
        <f t="shared" si="1"/>
        <v>684210568</v>
      </c>
      <c r="G18" s="34">
        <f t="shared" si="1"/>
        <v>684210568</v>
      </c>
      <c r="H18" s="35">
        <f t="shared" si="1"/>
        <v>728897788</v>
      </c>
      <c r="I18" s="31">
        <f t="shared" si="1"/>
        <v>699254012</v>
      </c>
      <c r="J18" s="32">
        <f t="shared" si="1"/>
        <v>713453595</v>
      </c>
      <c r="K18" s="34">
        <f t="shared" si="1"/>
        <v>733218310</v>
      </c>
    </row>
    <row r="19" spans="1:11" x14ac:dyDescent="0.25">
      <c r="A19" s="30" t="s">
        <v>30</v>
      </c>
      <c r="B19" s="36">
        <f>+B10-B18</f>
        <v>-245467769</v>
      </c>
      <c r="C19" s="37">
        <f t="shared" ref="C19:K19" si="2">+C10-C18</f>
        <v>-233198111</v>
      </c>
      <c r="D19" s="38">
        <f t="shared" si="2"/>
        <v>-331757033</v>
      </c>
      <c r="E19" s="36">
        <f t="shared" si="2"/>
        <v>-178215916</v>
      </c>
      <c r="F19" s="37">
        <f t="shared" si="2"/>
        <v>-161233503</v>
      </c>
      <c r="G19" s="39">
        <f t="shared" si="2"/>
        <v>-161233503</v>
      </c>
      <c r="H19" s="40">
        <f t="shared" si="2"/>
        <v>-152729877</v>
      </c>
      <c r="I19" s="36">
        <f t="shared" si="2"/>
        <v>-143558493</v>
      </c>
      <c r="J19" s="37">
        <f t="shared" si="2"/>
        <v>-121629229</v>
      </c>
      <c r="K19" s="39">
        <f t="shared" si="2"/>
        <v>-98326799</v>
      </c>
    </row>
    <row r="20" spans="1:11" x14ac:dyDescent="0.25">
      <c r="A20" s="41" t="s">
        <v>31</v>
      </c>
      <c r="B20" s="42">
        <v>34274789</v>
      </c>
      <c r="C20" s="43">
        <v>63365735</v>
      </c>
      <c r="D20" s="44">
        <v>77250796</v>
      </c>
      <c r="E20" s="42">
        <v>131149000</v>
      </c>
      <c r="F20" s="43">
        <v>131149000</v>
      </c>
      <c r="G20" s="45">
        <v>131149000</v>
      </c>
      <c r="H20" s="46">
        <v>105560256</v>
      </c>
      <c r="I20" s="42">
        <v>205841001</v>
      </c>
      <c r="J20" s="43">
        <v>198454000</v>
      </c>
      <c r="K20" s="45">
        <v>229083000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-211192980</v>
      </c>
      <c r="C22" s="55">
        <f t="shared" ref="C22:K22" si="3">SUM(C19:C21)</f>
        <v>-169832376</v>
      </c>
      <c r="D22" s="56">
        <f t="shared" si="3"/>
        <v>-254506237</v>
      </c>
      <c r="E22" s="54">
        <f t="shared" si="3"/>
        <v>-47066916</v>
      </c>
      <c r="F22" s="55">
        <f t="shared" si="3"/>
        <v>-30084503</v>
      </c>
      <c r="G22" s="57">
        <f t="shared" si="3"/>
        <v>-30084503</v>
      </c>
      <c r="H22" s="58">
        <f t="shared" si="3"/>
        <v>-47169621</v>
      </c>
      <c r="I22" s="54">
        <f t="shared" si="3"/>
        <v>62282508</v>
      </c>
      <c r="J22" s="55">
        <f t="shared" si="3"/>
        <v>76824771</v>
      </c>
      <c r="K22" s="57">
        <f t="shared" si="3"/>
        <v>130756201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-211192980</v>
      </c>
      <c r="C24" s="37">
        <f t="shared" ref="C24:K24" si="4">SUM(C22:C23)</f>
        <v>-169832376</v>
      </c>
      <c r="D24" s="38">
        <f t="shared" si="4"/>
        <v>-254506237</v>
      </c>
      <c r="E24" s="36">
        <f t="shared" si="4"/>
        <v>-47066916</v>
      </c>
      <c r="F24" s="37">
        <f t="shared" si="4"/>
        <v>-30084503</v>
      </c>
      <c r="G24" s="39">
        <f t="shared" si="4"/>
        <v>-30084503</v>
      </c>
      <c r="H24" s="40">
        <f t="shared" si="4"/>
        <v>-47169621</v>
      </c>
      <c r="I24" s="36">
        <f t="shared" si="4"/>
        <v>62282508</v>
      </c>
      <c r="J24" s="37">
        <f t="shared" si="4"/>
        <v>76824771</v>
      </c>
      <c r="K24" s="39">
        <f t="shared" si="4"/>
        <v>130756201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41195314</v>
      </c>
      <c r="C27" s="66">
        <v>81631113</v>
      </c>
      <c r="D27" s="67">
        <v>117828545</v>
      </c>
      <c r="E27" s="68">
        <v>134248999</v>
      </c>
      <c r="F27" s="66">
        <v>134498999</v>
      </c>
      <c r="G27" s="69">
        <v>134498999</v>
      </c>
      <c r="H27" s="70">
        <v>109044131</v>
      </c>
      <c r="I27" s="68">
        <v>212841009</v>
      </c>
      <c r="J27" s="66">
        <v>205768999</v>
      </c>
      <c r="K27" s="69">
        <v>236580874</v>
      </c>
    </row>
    <row r="28" spans="1:11" x14ac:dyDescent="0.25">
      <c r="A28" s="71" t="s">
        <v>36</v>
      </c>
      <c r="B28" s="17">
        <v>32764184</v>
      </c>
      <c r="C28" s="17">
        <v>74046255</v>
      </c>
      <c r="D28" s="21">
        <v>81854408</v>
      </c>
      <c r="E28" s="22">
        <v>131148999</v>
      </c>
      <c r="F28" s="17">
        <v>131148999</v>
      </c>
      <c r="G28" s="23">
        <v>131148999</v>
      </c>
      <c r="H28" s="19">
        <v>111584756</v>
      </c>
      <c r="I28" s="22">
        <v>209840997</v>
      </c>
      <c r="J28" s="17">
        <v>202633999</v>
      </c>
      <c r="K28" s="23">
        <v>233367500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6054003</v>
      </c>
      <c r="D31" s="21">
        <v>1647717</v>
      </c>
      <c r="E31" s="22">
        <v>3100000</v>
      </c>
      <c r="F31" s="17">
        <v>3350000</v>
      </c>
      <c r="G31" s="23">
        <v>3350000</v>
      </c>
      <c r="H31" s="19">
        <v>-2569199</v>
      </c>
      <c r="I31" s="22">
        <v>3000012</v>
      </c>
      <c r="J31" s="17">
        <v>3135000</v>
      </c>
      <c r="K31" s="23">
        <v>3213374</v>
      </c>
    </row>
    <row r="32" spans="1:11" x14ac:dyDescent="0.25">
      <c r="A32" s="30" t="s">
        <v>39</v>
      </c>
      <c r="B32" s="66">
        <f>SUM(B28:B31)</f>
        <v>32764184</v>
      </c>
      <c r="C32" s="66">
        <f t="shared" ref="C32:K32" si="5">SUM(C28:C31)</f>
        <v>80100258</v>
      </c>
      <c r="D32" s="67">
        <f t="shared" si="5"/>
        <v>83502125</v>
      </c>
      <c r="E32" s="68">
        <f t="shared" si="5"/>
        <v>134248999</v>
      </c>
      <c r="F32" s="66">
        <f t="shared" si="5"/>
        <v>134498999</v>
      </c>
      <c r="G32" s="69">
        <f t="shared" si="5"/>
        <v>134498999</v>
      </c>
      <c r="H32" s="70">
        <f t="shared" si="5"/>
        <v>109015557</v>
      </c>
      <c r="I32" s="68">
        <f t="shared" si="5"/>
        <v>212841009</v>
      </c>
      <c r="J32" s="66">
        <f t="shared" si="5"/>
        <v>205768999</v>
      </c>
      <c r="K32" s="69">
        <f t="shared" si="5"/>
        <v>236580874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-49890942</v>
      </c>
      <c r="C35" s="17">
        <v>28262363</v>
      </c>
      <c r="D35" s="21">
        <v>635563802</v>
      </c>
      <c r="E35" s="22">
        <v>-94309539</v>
      </c>
      <c r="F35" s="17">
        <v>-49896058</v>
      </c>
      <c r="G35" s="23">
        <v>-49896058</v>
      </c>
      <c r="H35" s="19">
        <v>590868427</v>
      </c>
      <c r="I35" s="22">
        <v>272251228</v>
      </c>
      <c r="J35" s="17">
        <v>489293232</v>
      </c>
      <c r="K35" s="23">
        <v>788213090</v>
      </c>
    </row>
    <row r="36" spans="1:11" x14ac:dyDescent="0.25">
      <c r="A36" s="20" t="s">
        <v>42</v>
      </c>
      <c r="B36" s="17">
        <v>1220967657</v>
      </c>
      <c r="C36" s="17">
        <v>1186862462</v>
      </c>
      <c r="D36" s="21">
        <v>1316040048</v>
      </c>
      <c r="E36" s="22">
        <v>1262286270</v>
      </c>
      <c r="F36" s="17">
        <v>1262536278</v>
      </c>
      <c r="G36" s="23">
        <v>1262536278</v>
      </c>
      <c r="H36" s="19">
        <v>1366129694</v>
      </c>
      <c r="I36" s="22">
        <v>1422443503</v>
      </c>
      <c r="J36" s="17">
        <v>1589001532</v>
      </c>
      <c r="K36" s="23">
        <v>1793547045</v>
      </c>
    </row>
    <row r="37" spans="1:11" x14ac:dyDescent="0.25">
      <c r="A37" s="20" t="s">
        <v>43</v>
      </c>
      <c r="B37" s="17">
        <v>792043203</v>
      </c>
      <c r="C37" s="17">
        <v>996876936</v>
      </c>
      <c r="D37" s="21">
        <v>1228257219</v>
      </c>
      <c r="E37" s="22">
        <v>1002973964</v>
      </c>
      <c r="F37" s="17">
        <v>599470378</v>
      </c>
      <c r="G37" s="23">
        <v>599470378</v>
      </c>
      <c r="H37" s="19">
        <v>1388001684</v>
      </c>
      <c r="I37" s="22">
        <v>1019950341</v>
      </c>
      <c r="J37" s="17">
        <v>1320529770</v>
      </c>
      <c r="K37" s="23">
        <v>1686751349</v>
      </c>
    </row>
    <row r="38" spans="1:11" x14ac:dyDescent="0.25">
      <c r="A38" s="20" t="s">
        <v>44</v>
      </c>
      <c r="B38" s="17">
        <v>63169136</v>
      </c>
      <c r="C38" s="17">
        <v>74165384</v>
      </c>
      <c r="D38" s="21">
        <v>68838739</v>
      </c>
      <c r="E38" s="22">
        <v>68068348</v>
      </c>
      <c r="F38" s="17">
        <v>68068348</v>
      </c>
      <c r="G38" s="23">
        <v>68068348</v>
      </c>
      <c r="H38" s="19">
        <v>82820119</v>
      </c>
      <c r="I38" s="22">
        <v>72300316</v>
      </c>
      <c r="J38" s="17">
        <v>76710021</v>
      </c>
      <c r="K38" s="23">
        <v>81304933</v>
      </c>
    </row>
    <row r="39" spans="1:11" x14ac:dyDescent="0.25">
      <c r="A39" s="20" t="s">
        <v>45</v>
      </c>
      <c r="B39" s="17">
        <v>315864360</v>
      </c>
      <c r="C39" s="17">
        <v>144082522</v>
      </c>
      <c r="D39" s="21">
        <v>654489535</v>
      </c>
      <c r="E39" s="22">
        <v>96934408</v>
      </c>
      <c r="F39" s="17">
        <v>545101515</v>
      </c>
      <c r="G39" s="23">
        <v>545101515</v>
      </c>
      <c r="H39" s="19">
        <v>486176328</v>
      </c>
      <c r="I39" s="22">
        <v>602444069</v>
      </c>
      <c r="J39" s="17">
        <v>681054982</v>
      </c>
      <c r="K39" s="23">
        <v>813703860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96056397</v>
      </c>
      <c r="C42" s="17">
        <v>125589318</v>
      </c>
      <c r="D42" s="21">
        <v>276312691</v>
      </c>
      <c r="E42" s="22">
        <v>626297407</v>
      </c>
      <c r="F42" s="17">
        <v>264994857</v>
      </c>
      <c r="G42" s="23">
        <v>264994857</v>
      </c>
      <c r="H42" s="19">
        <v>171322942</v>
      </c>
      <c r="I42" s="22">
        <v>158543179</v>
      </c>
      <c r="J42" s="17">
        <v>139593338</v>
      </c>
      <c r="K42" s="23">
        <v>163364134</v>
      </c>
    </row>
    <row r="43" spans="1:11" x14ac:dyDescent="0.25">
      <c r="A43" s="20" t="s">
        <v>48</v>
      </c>
      <c r="B43" s="17">
        <v>-36894317</v>
      </c>
      <c r="C43" s="17">
        <v>-53329210</v>
      </c>
      <c r="D43" s="21">
        <v>-79461945</v>
      </c>
      <c r="E43" s="22">
        <v>-134248999</v>
      </c>
      <c r="F43" s="17">
        <v>-134498999</v>
      </c>
      <c r="G43" s="23">
        <v>-134498999</v>
      </c>
      <c r="H43" s="19">
        <v>-118258648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62152770</v>
      </c>
      <c r="C45" s="66">
        <v>66802672</v>
      </c>
      <c r="D45" s="67">
        <v>198754772</v>
      </c>
      <c r="E45" s="68">
        <v>493994065</v>
      </c>
      <c r="F45" s="66">
        <v>132441515</v>
      </c>
      <c r="G45" s="69">
        <v>132441515</v>
      </c>
      <c r="H45" s="70">
        <v>61707445</v>
      </c>
      <c r="I45" s="68">
        <v>125522780</v>
      </c>
      <c r="J45" s="66">
        <v>251511744</v>
      </c>
      <c r="K45" s="69">
        <v>425241626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1726564</v>
      </c>
      <c r="C48" s="17">
        <v>3622942</v>
      </c>
      <c r="D48" s="21">
        <v>10075507</v>
      </c>
      <c r="E48" s="22">
        <v>72320641</v>
      </c>
      <c r="F48" s="17">
        <v>-31343102</v>
      </c>
      <c r="G48" s="23">
        <v>-31343102</v>
      </c>
      <c r="H48" s="19">
        <v>5944009</v>
      </c>
      <c r="I48" s="22">
        <v>127200077</v>
      </c>
      <c r="J48" s="17">
        <v>253189041</v>
      </c>
      <c r="K48" s="23">
        <v>426918923</v>
      </c>
    </row>
    <row r="49" spans="1:11" x14ac:dyDescent="0.25">
      <c r="A49" s="20" t="s">
        <v>53</v>
      </c>
      <c r="B49" s="17">
        <f>+B75</f>
        <v>2089241847.0168748</v>
      </c>
      <c r="C49" s="17">
        <f t="shared" ref="C49:K49" si="6">+C75</f>
        <v>2254597487.0701628</v>
      </c>
      <c r="D49" s="21">
        <f t="shared" si="6"/>
        <v>2159451230.5612655</v>
      </c>
      <c r="E49" s="22">
        <f t="shared" si="6"/>
        <v>2449096041.5274806</v>
      </c>
      <c r="F49" s="17">
        <f t="shared" si="6"/>
        <v>1850473382.4175944</v>
      </c>
      <c r="G49" s="23">
        <f t="shared" si="6"/>
        <v>1850473382.4175944</v>
      </c>
      <c r="H49" s="19">
        <f t="shared" si="6"/>
        <v>836217421.78586566</v>
      </c>
      <c r="I49" s="22">
        <f t="shared" si="6"/>
        <v>2252823986.8511901</v>
      </c>
      <c r="J49" s="17">
        <f t="shared" si="6"/>
        <v>2530463318.6044717</v>
      </c>
      <c r="K49" s="23">
        <f t="shared" si="6"/>
        <v>2868588209.6621256</v>
      </c>
    </row>
    <row r="50" spans="1:11" x14ac:dyDescent="0.25">
      <c r="A50" s="30" t="s">
        <v>54</v>
      </c>
      <c r="B50" s="66">
        <f>+B48-B49</f>
        <v>-2087515283.0168748</v>
      </c>
      <c r="C50" s="66">
        <f t="shared" ref="C50:K50" si="7">+C48-C49</f>
        <v>-2250974545.0701628</v>
      </c>
      <c r="D50" s="67">
        <f t="shared" si="7"/>
        <v>-2149375723.5612655</v>
      </c>
      <c r="E50" s="68">
        <f t="shared" si="7"/>
        <v>-2376775400.5274806</v>
      </c>
      <c r="F50" s="66">
        <f t="shared" si="7"/>
        <v>-1881816484.4175944</v>
      </c>
      <c r="G50" s="69">
        <f t="shared" si="7"/>
        <v>-1881816484.4175944</v>
      </c>
      <c r="H50" s="70">
        <f t="shared" si="7"/>
        <v>-830273412.78586566</v>
      </c>
      <c r="I50" s="68">
        <f t="shared" si="7"/>
        <v>-2125623909.8511901</v>
      </c>
      <c r="J50" s="66">
        <f t="shared" si="7"/>
        <v>-2277274277.6044717</v>
      </c>
      <c r="K50" s="69">
        <f t="shared" si="7"/>
        <v>-2441669286.6621256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997691840</v>
      </c>
      <c r="C53" s="17">
        <v>963766119</v>
      </c>
      <c r="D53" s="21">
        <v>1090241202</v>
      </c>
      <c r="E53" s="22">
        <v>1039189927</v>
      </c>
      <c r="F53" s="17">
        <v>1039439935</v>
      </c>
      <c r="G53" s="23">
        <v>1039439935</v>
      </c>
      <c r="H53" s="19">
        <v>1141128384</v>
      </c>
      <c r="I53" s="22">
        <v>1199347160</v>
      </c>
      <c r="J53" s="17">
        <v>1365905189</v>
      </c>
      <c r="K53" s="23">
        <v>1570450702</v>
      </c>
    </row>
    <row r="54" spans="1:11" x14ac:dyDescent="0.25">
      <c r="A54" s="20" t="s">
        <v>57</v>
      </c>
      <c r="B54" s="17">
        <v>53704887</v>
      </c>
      <c r="C54" s="17">
        <v>104777066</v>
      </c>
      <c r="D54" s="21">
        <v>65672144</v>
      </c>
      <c r="E54" s="22">
        <v>58743997</v>
      </c>
      <c r="F54" s="17">
        <v>58743989</v>
      </c>
      <c r="G54" s="23">
        <v>58743989</v>
      </c>
      <c r="H54" s="19">
        <v>49174165</v>
      </c>
      <c r="I54" s="22">
        <v>47993856</v>
      </c>
      <c r="J54" s="17">
        <v>39210970</v>
      </c>
      <c r="K54" s="23">
        <v>32035363</v>
      </c>
    </row>
    <row r="55" spans="1:11" x14ac:dyDescent="0.25">
      <c r="A55" s="20" t="s">
        <v>58</v>
      </c>
      <c r="B55" s="17">
        <v>27603044</v>
      </c>
      <c r="C55" s="17">
        <v>39716901</v>
      </c>
      <c r="D55" s="21">
        <v>25199500</v>
      </c>
      <c r="E55" s="22">
        <v>35699950</v>
      </c>
      <c r="F55" s="17">
        <v>35699950</v>
      </c>
      <c r="G55" s="23">
        <v>35699950</v>
      </c>
      <c r="H55" s="19">
        <v>68280265</v>
      </c>
      <c r="I55" s="22">
        <v>13582800</v>
      </c>
      <c r="J55" s="17">
        <v>19497000</v>
      </c>
      <c r="K55" s="23">
        <v>20307000</v>
      </c>
    </row>
    <row r="56" spans="1:11" x14ac:dyDescent="0.25">
      <c r="A56" s="20" t="s">
        <v>59</v>
      </c>
      <c r="B56" s="17">
        <v>21642573</v>
      </c>
      <c r="C56" s="17">
        <v>3431989</v>
      </c>
      <c r="D56" s="21">
        <v>7409662</v>
      </c>
      <c r="E56" s="22">
        <v>18350000</v>
      </c>
      <c r="F56" s="17">
        <v>14394368</v>
      </c>
      <c r="G56" s="23">
        <v>14394368</v>
      </c>
      <c r="H56" s="19">
        <v>9113111</v>
      </c>
      <c r="I56" s="22">
        <v>15824256</v>
      </c>
      <c r="J56" s="17">
        <v>17396501</v>
      </c>
      <c r="K56" s="23">
        <v>19125391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50449273</v>
      </c>
      <c r="C59" s="17">
        <v>31858942</v>
      </c>
      <c r="D59" s="21">
        <v>22041530</v>
      </c>
      <c r="E59" s="22">
        <v>50111189</v>
      </c>
      <c r="F59" s="17">
        <v>43217935</v>
      </c>
      <c r="G59" s="23">
        <v>43217935</v>
      </c>
      <c r="H59" s="19">
        <v>23972903</v>
      </c>
      <c r="I59" s="22">
        <v>45746286</v>
      </c>
      <c r="J59" s="17">
        <v>48456176</v>
      </c>
      <c r="K59" s="23">
        <v>51364945</v>
      </c>
    </row>
    <row r="60" spans="1:11" x14ac:dyDescent="0.25">
      <c r="A60" s="20" t="s">
        <v>62</v>
      </c>
      <c r="B60" s="17">
        <v>885053</v>
      </c>
      <c r="C60" s="17">
        <v>720295</v>
      </c>
      <c r="D60" s="21">
        <v>653612</v>
      </c>
      <c r="E60" s="22">
        <v>39348225</v>
      </c>
      <c r="F60" s="17">
        <v>39348225</v>
      </c>
      <c r="G60" s="23">
        <v>39348225</v>
      </c>
      <c r="H60" s="19">
        <v>780817</v>
      </c>
      <c r="I60" s="22">
        <v>41512380</v>
      </c>
      <c r="J60" s="17">
        <v>43795558</v>
      </c>
      <c r="K60" s="23">
        <v>46204314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4403</v>
      </c>
      <c r="C63" s="86">
        <v>4403</v>
      </c>
      <c r="D63" s="87">
        <v>4403</v>
      </c>
      <c r="E63" s="85">
        <v>4403</v>
      </c>
      <c r="F63" s="86">
        <v>4403</v>
      </c>
      <c r="G63" s="87">
        <v>4403</v>
      </c>
      <c r="H63" s="88">
        <v>4403</v>
      </c>
      <c r="I63" s="85">
        <v>4403</v>
      </c>
      <c r="J63" s="86">
        <v>4403</v>
      </c>
      <c r="K63" s="87">
        <v>4403</v>
      </c>
    </row>
    <row r="64" spans="1:11" x14ac:dyDescent="0.25">
      <c r="A64" s="84" t="s">
        <v>66</v>
      </c>
      <c r="B64" s="85">
        <v>175</v>
      </c>
      <c r="C64" s="86">
        <v>175</v>
      </c>
      <c r="D64" s="87">
        <v>175</v>
      </c>
      <c r="E64" s="85">
        <v>175</v>
      </c>
      <c r="F64" s="86">
        <v>175</v>
      </c>
      <c r="G64" s="87">
        <v>175</v>
      </c>
      <c r="H64" s="88">
        <v>175</v>
      </c>
      <c r="I64" s="85">
        <v>175</v>
      </c>
      <c r="J64" s="86">
        <v>175</v>
      </c>
      <c r="K64" s="87">
        <v>175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0.60874075814044004</v>
      </c>
      <c r="C70" s="5">
        <f t="shared" ref="C70:K70" si="8">IF(ISERROR(C71/C72),0,(C71/C72))</f>
        <v>0.58705473029988542</v>
      </c>
      <c r="D70" s="5">
        <f t="shared" si="8"/>
        <v>0.57477599895595244</v>
      </c>
      <c r="E70" s="5">
        <f t="shared" si="8"/>
        <v>1.6130080409448941</v>
      </c>
      <c r="F70" s="5">
        <f t="shared" si="8"/>
        <v>0.89155451064848701</v>
      </c>
      <c r="G70" s="5">
        <f t="shared" si="8"/>
        <v>0.89155451064848701</v>
      </c>
      <c r="H70" s="5">
        <f t="shared" si="8"/>
        <v>0.60175697248459659</v>
      </c>
      <c r="I70" s="5">
        <f t="shared" si="8"/>
        <v>0.32341474501042211</v>
      </c>
      <c r="J70" s="5">
        <f t="shared" si="8"/>
        <v>0.31166888191628883</v>
      </c>
      <c r="K70" s="5">
        <f t="shared" si="8"/>
        <v>0.2990874129754244</v>
      </c>
    </row>
    <row r="71" spans="1:11" ht="13" hidden="1" x14ac:dyDescent="0.3">
      <c r="A71" s="1" t="s">
        <v>104</v>
      </c>
      <c r="B71" s="2">
        <f>+B83</f>
        <v>122714306</v>
      </c>
      <c r="C71" s="2">
        <f t="shared" ref="C71:K71" si="9">+C83</f>
        <v>135172864</v>
      </c>
      <c r="D71" s="2">
        <f t="shared" si="9"/>
        <v>169606241</v>
      </c>
      <c r="E71" s="2">
        <f t="shared" si="9"/>
        <v>351620510</v>
      </c>
      <c r="F71" s="2">
        <f t="shared" si="9"/>
        <v>236303720</v>
      </c>
      <c r="G71" s="2">
        <f t="shared" si="9"/>
        <v>236303720</v>
      </c>
      <c r="H71" s="2">
        <f t="shared" si="9"/>
        <v>175346371</v>
      </c>
      <c r="I71" s="2">
        <f t="shared" si="9"/>
        <v>93417874</v>
      </c>
      <c r="J71" s="2">
        <f t="shared" si="9"/>
        <v>98304624</v>
      </c>
      <c r="K71" s="2">
        <f t="shared" si="9"/>
        <v>103219857</v>
      </c>
    </row>
    <row r="72" spans="1:11" ht="13" hidden="1" x14ac:dyDescent="0.3">
      <c r="A72" s="1" t="s">
        <v>105</v>
      </c>
      <c r="B72" s="2">
        <f>+B77</f>
        <v>201587136</v>
      </c>
      <c r="C72" s="2">
        <f t="shared" ref="C72:K72" si="10">+C77</f>
        <v>230255983</v>
      </c>
      <c r="D72" s="2">
        <f t="shared" si="10"/>
        <v>295082330</v>
      </c>
      <c r="E72" s="2">
        <f t="shared" si="10"/>
        <v>217990550</v>
      </c>
      <c r="F72" s="2">
        <f t="shared" si="10"/>
        <v>265046856</v>
      </c>
      <c r="G72" s="2">
        <f t="shared" si="10"/>
        <v>265046856</v>
      </c>
      <c r="H72" s="2">
        <f t="shared" si="10"/>
        <v>291390676</v>
      </c>
      <c r="I72" s="2">
        <f t="shared" si="10"/>
        <v>288848531</v>
      </c>
      <c r="J72" s="2">
        <f t="shared" si="10"/>
        <v>315413664</v>
      </c>
      <c r="K72" s="2">
        <f t="shared" si="10"/>
        <v>345116018</v>
      </c>
    </row>
    <row r="73" spans="1:11" ht="13" hidden="1" x14ac:dyDescent="0.3">
      <c r="A73" s="1" t="s">
        <v>106</v>
      </c>
      <c r="B73" s="2">
        <f>+B74</f>
        <v>335721910.49999994</v>
      </c>
      <c r="C73" s="2">
        <f t="shared" ref="C73:K73" si="11">+(C78+C80+C81+C82)-(B78+B80+B81+B82)</f>
        <v>27304708</v>
      </c>
      <c r="D73" s="2">
        <f t="shared" si="11"/>
        <v>569864974</v>
      </c>
      <c r="E73" s="2">
        <f t="shared" si="11"/>
        <v>-738077975</v>
      </c>
      <c r="F73" s="2">
        <f>+(F78+F80+F81+F82)-(D78+D80+D81+D82)</f>
        <v>-590000755</v>
      </c>
      <c r="G73" s="2">
        <f>+(G78+G80+G81+G82)-(D78+D80+D81+D82)</f>
        <v>-590000755</v>
      </c>
      <c r="H73" s="2">
        <f>+(H78+H80+H81+H82)-(D78+D80+D81+D82)</f>
        <v>-79691743</v>
      </c>
      <c r="I73" s="2">
        <f>+(I78+I80+I81+I82)-(E78+E80+E81+E82)</f>
        <v>310614545</v>
      </c>
      <c r="J73" s="2">
        <f t="shared" si="11"/>
        <v>82013995</v>
      </c>
      <c r="K73" s="2">
        <f t="shared" si="11"/>
        <v>106778564</v>
      </c>
    </row>
    <row r="74" spans="1:11" ht="13" hidden="1" x14ac:dyDescent="0.3">
      <c r="A74" s="1" t="s">
        <v>107</v>
      </c>
      <c r="B74" s="2">
        <f>+TREND(C74:E74)</f>
        <v>335721910.49999994</v>
      </c>
      <c r="C74" s="2">
        <f>+C73</f>
        <v>27304708</v>
      </c>
      <c r="D74" s="2">
        <f t="shared" ref="D74:K74" si="12">+D73</f>
        <v>569864974</v>
      </c>
      <c r="E74" s="2">
        <f t="shared" si="12"/>
        <v>-738077975</v>
      </c>
      <c r="F74" s="2">
        <f t="shared" si="12"/>
        <v>-590000755</v>
      </c>
      <c r="G74" s="2">
        <f t="shared" si="12"/>
        <v>-590000755</v>
      </c>
      <c r="H74" s="2">
        <f t="shared" si="12"/>
        <v>-79691743</v>
      </c>
      <c r="I74" s="2">
        <f t="shared" si="12"/>
        <v>310614545</v>
      </c>
      <c r="J74" s="2">
        <f t="shared" si="12"/>
        <v>82013995</v>
      </c>
      <c r="K74" s="2">
        <f t="shared" si="12"/>
        <v>106778564</v>
      </c>
    </row>
    <row r="75" spans="1:11" ht="13" hidden="1" x14ac:dyDescent="0.3">
      <c r="A75" s="1" t="s">
        <v>108</v>
      </c>
      <c r="B75" s="2">
        <f>+B84-(((B80+B81+B82+B78)*B70)-B79)</f>
        <v>2089241847.0168748</v>
      </c>
      <c r="C75" s="2">
        <f t="shared" ref="C75:K75" si="13">+C84-(((C80+C81+C82+C78)*C70)-C79)</f>
        <v>2254597487.0701628</v>
      </c>
      <c r="D75" s="2">
        <f t="shared" si="13"/>
        <v>2159451230.5612655</v>
      </c>
      <c r="E75" s="2">
        <f t="shared" si="13"/>
        <v>2449096041.5274806</v>
      </c>
      <c r="F75" s="2">
        <f t="shared" si="13"/>
        <v>1850473382.4175944</v>
      </c>
      <c r="G75" s="2">
        <f t="shared" si="13"/>
        <v>1850473382.4175944</v>
      </c>
      <c r="H75" s="2">
        <f t="shared" si="13"/>
        <v>836217421.78586566</v>
      </c>
      <c r="I75" s="2">
        <f t="shared" si="13"/>
        <v>2252823986.8511901</v>
      </c>
      <c r="J75" s="2">
        <f t="shared" si="13"/>
        <v>2530463318.6044717</v>
      </c>
      <c r="K75" s="2">
        <f t="shared" si="13"/>
        <v>2868588209.6621256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201587136</v>
      </c>
      <c r="C77" s="3">
        <v>230255983</v>
      </c>
      <c r="D77" s="3">
        <v>295082330</v>
      </c>
      <c r="E77" s="3">
        <v>217990550</v>
      </c>
      <c r="F77" s="3">
        <v>265046856</v>
      </c>
      <c r="G77" s="3">
        <v>265046856</v>
      </c>
      <c r="H77" s="3">
        <v>291390676</v>
      </c>
      <c r="I77" s="3">
        <v>288848531</v>
      </c>
      <c r="J77" s="3">
        <v>315413664</v>
      </c>
      <c r="K77" s="3">
        <v>345116018</v>
      </c>
    </row>
    <row r="78" spans="1:11" ht="13" hidden="1" x14ac:dyDescent="0.3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t="13" hidden="1" x14ac:dyDescent="0.3">
      <c r="A79" s="1" t="s">
        <v>70</v>
      </c>
      <c r="B79" s="3">
        <v>629272726</v>
      </c>
      <c r="C79" s="3">
        <v>825020125</v>
      </c>
      <c r="D79" s="3">
        <v>995973928</v>
      </c>
      <c r="E79" s="3">
        <v>825020120</v>
      </c>
      <c r="F79" s="3">
        <v>421516534</v>
      </c>
      <c r="G79" s="3">
        <v>421516534</v>
      </c>
      <c r="H79" s="3">
        <v>1128905886</v>
      </c>
      <c r="I79" s="3">
        <v>644923596</v>
      </c>
      <c r="J79" s="3">
        <v>970288525</v>
      </c>
      <c r="K79" s="3">
        <v>1320012105</v>
      </c>
    </row>
    <row r="80" spans="1:11" ht="13" hidden="1" x14ac:dyDescent="0.3">
      <c r="A80" s="1" t="s">
        <v>71</v>
      </c>
      <c r="B80" s="3">
        <v>-187057105</v>
      </c>
      <c r="C80" s="3">
        <v>-160244936</v>
      </c>
      <c r="D80" s="3">
        <v>321368142</v>
      </c>
      <c r="E80" s="3">
        <v>-273233678</v>
      </c>
      <c r="F80" s="3">
        <v>-150172812</v>
      </c>
      <c r="G80" s="3">
        <v>-150172812</v>
      </c>
      <c r="H80" s="3">
        <v>322130824</v>
      </c>
      <c r="I80" s="3">
        <v>4472413</v>
      </c>
      <c r="J80" s="3">
        <v>73322680</v>
      </c>
      <c r="K80" s="3">
        <v>161769259</v>
      </c>
    </row>
    <row r="81" spans="1:11" ht="13" hidden="1" x14ac:dyDescent="0.3">
      <c r="A81" s="1" t="s">
        <v>72</v>
      </c>
      <c r="B81" s="3">
        <v>16141475</v>
      </c>
      <c r="C81" s="3">
        <v>16634014</v>
      </c>
      <c r="D81" s="3">
        <v>104885910</v>
      </c>
      <c r="E81" s="3">
        <v>-38590245</v>
      </c>
      <c r="F81" s="3">
        <v>-13573891</v>
      </c>
      <c r="G81" s="3">
        <v>-13573891</v>
      </c>
      <c r="H81" s="3">
        <v>24431485</v>
      </c>
      <c r="I81" s="3">
        <v>-5681791</v>
      </c>
      <c r="J81" s="3">
        <v>7481937</v>
      </c>
      <c r="K81" s="3">
        <v>25813922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122714306</v>
      </c>
      <c r="C83" s="3">
        <v>135172864</v>
      </c>
      <c r="D83" s="3">
        <v>169606241</v>
      </c>
      <c r="E83" s="3">
        <v>351620510</v>
      </c>
      <c r="F83" s="3">
        <v>236303720</v>
      </c>
      <c r="G83" s="3">
        <v>236303720</v>
      </c>
      <c r="H83" s="3">
        <v>175346371</v>
      </c>
      <c r="I83" s="3">
        <v>93417874</v>
      </c>
      <c r="J83" s="3">
        <v>98304624</v>
      </c>
      <c r="K83" s="3">
        <v>103219857</v>
      </c>
    </row>
    <row r="84" spans="1:11" ht="13" hidden="1" x14ac:dyDescent="0.3">
      <c r="A84" s="1" t="s">
        <v>75</v>
      </c>
      <c r="B84" s="3">
        <v>1492503728</v>
      </c>
      <c r="C84" s="3">
        <v>1476982301</v>
      </c>
      <c r="D84" s="3">
        <v>1537435438</v>
      </c>
      <c r="E84" s="3">
        <v>1482998138</v>
      </c>
      <c r="F84" s="3">
        <v>1482998138</v>
      </c>
      <c r="G84" s="3">
        <v>1482998138</v>
      </c>
      <c r="H84" s="3">
        <v>50868847</v>
      </c>
      <c r="I84" s="3">
        <v>1680071039</v>
      </c>
      <c r="J84" s="3">
        <v>1655285539</v>
      </c>
      <c r="K84" s="3">
        <v>1671783538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113846066</v>
      </c>
      <c r="C5" s="17">
        <v>111775895</v>
      </c>
      <c r="D5" s="21">
        <v>99784961</v>
      </c>
      <c r="E5" s="22">
        <v>115244000</v>
      </c>
      <c r="F5" s="17">
        <v>109272498</v>
      </c>
      <c r="G5" s="23">
        <v>109272498</v>
      </c>
      <c r="H5" s="19">
        <v>107972232</v>
      </c>
      <c r="I5" s="22">
        <v>110362548</v>
      </c>
      <c r="J5" s="17">
        <v>111461540</v>
      </c>
      <c r="K5" s="23">
        <v>112686701</v>
      </c>
    </row>
    <row r="6" spans="1:11" x14ac:dyDescent="0.25">
      <c r="A6" s="20" t="s">
        <v>18</v>
      </c>
      <c r="B6" s="17">
        <v>324448137</v>
      </c>
      <c r="C6" s="17">
        <v>494670884</v>
      </c>
      <c r="D6" s="21">
        <v>498078718</v>
      </c>
      <c r="E6" s="22">
        <v>651816008</v>
      </c>
      <c r="F6" s="17">
        <v>844014566</v>
      </c>
      <c r="G6" s="23">
        <v>844014566</v>
      </c>
      <c r="H6" s="19">
        <v>467132519</v>
      </c>
      <c r="I6" s="22">
        <v>936827956</v>
      </c>
      <c r="J6" s="17">
        <v>1039291179</v>
      </c>
      <c r="K6" s="23">
        <v>1151378209</v>
      </c>
    </row>
    <row r="7" spans="1:11" x14ac:dyDescent="0.25">
      <c r="A7" s="20" t="s">
        <v>19</v>
      </c>
      <c r="B7" s="17">
        <v>11331723</v>
      </c>
      <c r="C7" s="17">
        <v>4404960</v>
      </c>
      <c r="D7" s="21">
        <v>6410404</v>
      </c>
      <c r="E7" s="22">
        <v>8150000</v>
      </c>
      <c r="F7" s="17">
        <v>12269779</v>
      </c>
      <c r="G7" s="23">
        <v>12269779</v>
      </c>
      <c r="H7" s="19">
        <v>9545378</v>
      </c>
      <c r="I7" s="22">
        <v>12763570</v>
      </c>
      <c r="J7" s="17">
        <v>13277292</v>
      </c>
      <c r="K7" s="23">
        <v>13810070</v>
      </c>
    </row>
    <row r="8" spans="1:11" x14ac:dyDescent="0.25">
      <c r="A8" s="20" t="s">
        <v>20</v>
      </c>
      <c r="B8" s="17">
        <v>694190098</v>
      </c>
      <c r="C8" s="17">
        <v>765933334</v>
      </c>
      <c r="D8" s="21">
        <v>889398385</v>
      </c>
      <c r="E8" s="22">
        <v>858919998</v>
      </c>
      <c r="F8" s="17">
        <v>857356000</v>
      </c>
      <c r="G8" s="23">
        <v>857356000</v>
      </c>
      <c r="H8" s="19">
        <v>852842995</v>
      </c>
      <c r="I8" s="22">
        <v>882846149</v>
      </c>
      <c r="J8" s="17">
        <v>907430998</v>
      </c>
      <c r="K8" s="23">
        <v>948523998</v>
      </c>
    </row>
    <row r="9" spans="1:11" x14ac:dyDescent="0.25">
      <c r="A9" s="20" t="s">
        <v>21</v>
      </c>
      <c r="B9" s="17">
        <v>61144904</v>
      </c>
      <c r="C9" s="17">
        <v>12214608</v>
      </c>
      <c r="D9" s="21">
        <v>39425266</v>
      </c>
      <c r="E9" s="22">
        <v>43560918</v>
      </c>
      <c r="F9" s="17">
        <v>178460434</v>
      </c>
      <c r="G9" s="23">
        <v>178460434</v>
      </c>
      <c r="H9" s="19">
        <v>154053935</v>
      </c>
      <c r="I9" s="22">
        <v>194446925</v>
      </c>
      <c r="J9" s="17">
        <v>201342613</v>
      </c>
      <c r="K9" s="23">
        <v>212430831</v>
      </c>
    </row>
    <row r="10" spans="1:11" x14ac:dyDescent="0.25">
      <c r="A10" s="24" t="s">
        <v>99</v>
      </c>
      <c r="B10" s="25">
        <f>SUM(B5:B9)</f>
        <v>1204960928</v>
      </c>
      <c r="C10" s="26">
        <f t="shared" ref="C10:K10" si="0">SUM(C5:C9)</f>
        <v>1388999681</v>
      </c>
      <c r="D10" s="27">
        <f t="shared" si="0"/>
        <v>1533097734</v>
      </c>
      <c r="E10" s="25">
        <f t="shared" si="0"/>
        <v>1677690924</v>
      </c>
      <c r="F10" s="26">
        <f t="shared" si="0"/>
        <v>2001373277</v>
      </c>
      <c r="G10" s="28">
        <f t="shared" si="0"/>
        <v>2001373277</v>
      </c>
      <c r="H10" s="29">
        <f t="shared" si="0"/>
        <v>1591547059</v>
      </c>
      <c r="I10" s="25">
        <f t="shared" si="0"/>
        <v>2137247148</v>
      </c>
      <c r="J10" s="26">
        <f t="shared" si="0"/>
        <v>2272803622</v>
      </c>
      <c r="K10" s="28">
        <f t="shared" si="0"/>
        <v>2438829809</v>
      </c>
    </row>
    <row r="11" spans="1:11" x14ac:dyDescent="0.25">
      <c r="A11" s="20" t="s">
        <v>22</v>
      </c>
      <c r="B11" s="17">
        <v>667673979</v>
      </c>
      <c r="C11" s="17">
        <v>727725937</v>
      </c>
      <c r="D11" s="21">
        <v>588007322</v>
      </c>
      <c r="E11" s="22">
        <v>686359249</v>
      </c>
      <c r="F11" s="17">
        <v>703463188</v>
      </c>
      <c r="G11" s="23">
        <v>703463188</v>
      </c>
      <c r="H11" s="19">
        <v>680053146</v>
      </c>
      <c r="I11" s="22">
        <v>722554210</v>
      </c>
      <c r="J11" s="17">
        <v>761284879</v>
      </c>
      <c r="K11" s="23">
        <v>802146923</v>
      </c>
    </row>
    <row r="12" spans="1:11" x14ac:dyDescent="0.25">
      <c r="A12" s="20" t="s">
        <v>23</v>
      </c>
      <c r="B12" s="17">
        <v>28529113</v>
      </c>
      <c r="C12" s="17">
        <v>31784543</v>
      </c>
      <c r="D12" s="21">
        <v>25425058</v>
      </c>
      <c r="E12" s="22">
        <v>35032885</v>
      </c>
      <c r="F12" s="17">
        <v>36348981</v>
      </c>
      <c r="G12" s="23">
        <v>36348981</v>
      </c>
      <c r="H12" s="19">
        <v>37151402</v>
      </c>
      <c r="I12" s="22">
        <v>36529449</v>
      </c>
      <c r="J12" s="17">
        <v>38627255</v>
      </c>
      <c r="K12" s="23">
        <v>40691153</v>
      </c>
    </row>
    <row r="13" spans="1:11" x14ac:dyDescent="0.25">
      <c r="A13" s="20" t="s">
        <v>24</v>
      </c>
      <c r="B13" s="17">
        <v>182717704</v>
      </c>
      <c r="C13" s="17">
        <v>292745716</v>
      </c>
      <c r="D13" s="21">
        <v>93801094</v>
      </c>
      <c r="E13" s="22">
        <v>0</v>
      </c>
      <c r="F13" s="17">
        <v>82899272</v>
      </c>
      <c r="G13" s="23">
        <v>82899272</v>
      </c>
      <c r="H13" s="19">
        <v>0</v>
      </c>
      <c r="I13" s="22">
        <v>75930432</v>
      </c>
      <c r="J13" s="17">
        <v>79564611</v>
      </c>
      <c r="K13" s="23">
        <v>83364856</v>
      </c>
    </row>
    <row r="14" spans="1:11" x14ac:dyDescent="0.25">
      <c r="A14" s="20" t="s">
        <v>25</v>
      </c>
      <c r="B14" s="17">
        <v>54644779</v>
      </c>
      <c r="C14" s="17">
        <v>382455922</v>
      </c>
      <c r="D14" s="21">
        <v>44698290</v>
      </c>
      <c r="E14" s="22">
        <v>41152432</v>
      </c>
      <c r="F14" s="17">
        <v>215152432</v>
      </c>
      <c r="G14" s="23">
        <v>215152432</v>
      </c>
      <c r="H14" s="19">
        <v>204165937</v>
      </c>
      <c r="I14" s="22">
        <v>51661577</v>
      </c>
      <c r="J14" s="17">
        <v>54671272</v>
      </c>
      <c r="K14" s="23">
        <v>57859836</v>
      </c>
    </row>
    <row r="15" spans="1:11" x14ac:dyDescent="0.25">
      <c r="A15" s="20" t="s">
        <v>26</v>
      </c>
      <c r="B15" s="17">
        <v>964662830</v>
      </c>
      <c r="C15" s="17">
        <v>792337552</v>
      </c>
      <c r="D15" s="21">
        <v>873078635</v>
      </c>
      <c r="E15" s="22">
        <v>760042060</v>
      </c>
      <c r="F15" s="17">
        <v>1083220679</v>
      </c>
      <c r="G15" s="23">
        <v>1083220679</v>
      </c>
      <c r="H15" s="19">
        <v>942880866</v>
      </c>
      <c r="I15" s="22">
        <v>1184220882</v>
      </c>
      <c r="J15" s="17">
        <v>1246218753</v>
      </c>
      <c r="K15" s="23">
        <v>1318506752</v>
      </c>
    </row>
    <row r="16" spans="1:11" x14ac:dyDescent="0.25">
      <c r="A16" s="20" t="s">
        <v>27</v>
      </c>
      <c r="B16" s="17">
        <v>176805399</v>
      </c>
      <c r="C16" s="17">
        <v>111153499</v>
      </c>
      <c r="D16" s="21">
        <v>174456772</v>
      </c>
      <c r="E16" s="22">
        <v>181472000</v>
      </c>
      <c r="F16" s="17">
        <v>187472000</v>
      </c>
      <c r="G16" s="23">
        <v>187472000</v>
      </c>
      <c r="H16" s="19">
        <v>234042348</v>
      </c>
      <c r="I16" s="22">
        <v>198043160</v>
      </c>
      <c r="J16" s="17">
        <v>190654483</v>
      </c>
      <c r="K16" s="23">
        <v>200187207</v>
      </c>
    </row>
    <row r="17" spans="1:11" x14ac:dyDescent="0.25">
      <c r="A17" s="20" t="s">
        <v>28</v>
      </c>
      <c r="B17" s="17">
        <v>238249418</v>
      </c>
      <c r="C17" s="17">
        <v>196666733</v>
      </c>
      <c r="D17" s="21">
        <v>1186010799</v>
      </c>
      <c r="E17" s="22">
        <v>259532336</v>
      </c>
      <c r="F17" s="17">
        <v>389398224</v>
      </c>
      <c r="G17" s="23">
        <v>389398224</v>
      </c>
      <c r="H17" s="19">
        <v>162580147</v>
      </c>
      <c r="I17" s="22">
        <v>369430099</v>
      </c>
      <c r="J17" s="17">
        <v>344033011</v>
      </c>
      <c r="K17" s="23">
        <v>355754162</v>
      </c>
    </row>
    <row r="18" spans="1:11" x14ac:dyDescent="0.25">
      <c r="A18" s="30" t="s">
        <v>29</v>
      </c>
      <c r="B18" s="31">
        <f>SUM(B11:B17)</f>
        <v>2313283222</v>
      </c>
      <c r="C18" s="32">
        <f t="shared" ref="C18:K18" si="1">SUM(C11:C17)</f>
        <v>2534869902</v>
      </c>
      <c r="D18" s="33">
        <f t="shared" si="1"/>
        <v>2985477970</v>
      </c>
      <c r="E18" s="31">
        <f t="shared" si="1"/>
        <v>1963590962</v>
      </c>
      <c r="F18" s="32">
        <f t="shared" si="1"/>
        <v>2697954776</v>
      </c>
      <c r="G18" s="34">
        <f t="shared" si="1"/>
        <v>2697954776</v>
      </c>
      <c r="H18" s="35">
        <f t="shared" si="1"/>
        <v>2260873846</v>
      </c>
      <c r="I18" s="31">
        <f t="shared" si="1"/>
        <v>2638369809</v>
      </c>
      <c r="J18" s="32">
        <f t="shared" si="1"/>
        <v>2715054264</v>
      </c>
      <c r="K18" s="34">
        <f t="shared" si="1"/>
        <v>2858510889</v>
      </c>
    </row>
    <row r="19" spans="1:11" x14ac:dyDescent="0.25">
      <c r="A19" s="30" t="s">
        <v>30</v>
      </c>
      <c r="B19" s="36">
        <f>+B10-B18</f>
        <v>-1108322294</v>
      </c>
      <c r="C19" s="37">
        <f t="shared" ref="C19:K19" si="2">+C10-C18</f>
        <v>-1145870221</v>
      </c>
      <c r="D19" s="38">
        <f t="shared" si="2"/>
        <v>-1452380236</v>
      </c>
      <c r="E19" s="36">
        <f t="shared" si="2"/>
        <v>-285900038</v>
      </c>
      <c r="F19" s="37">
        <f t="shared" si="2"/>
        <v>-696581499</v>
      </c>
      <c r="G19" s="39">
        <f t="shared" si="2"/>
        <v>-696581499</v>
      </c>
      <c r="H19" s="40">
        <f t="shared" si="2"/>
        <v>-669326787</v>
      </c>
      <c r="I19" s="36">
        <f t="shared" si="2"/>
        <v>-501122661</v>
      </c>
      <c r="J19" s="37">
        <f t="shared" si="2"/>
        <v>-442250642</v>
      </c>
      <c r="K19" s="39">
        <f t="shared" si="2"/>
        <v>-419681080</v>
      </c>
    </row>
    <row r="20" spans="1:11" x14ac:dyDescent="0.25">
      <c r="A20" s="41" t="s">
        <v>31</v>
      </c>
      <c r="B20" s="42">
        <v>267053587</v>
      </c>
      <c r="C20" s="43">
        <v>273229955</v>
      </c>
      <c r="D20" s="44">
        <v>278224193</v>
      </c>
      <c r="E20" s="42">
        <v>235912998</v>
      </c>
      <c r="F20" s="43">
        <v>245065001</v>
      </c>
      <c r="G20" s="45">
        <v>245065001</v>
      </c>
      <c r="H20" s="46">
        <v>226283588</v>
      </c>
      <c r="I20" s="42">
        <v>291249997</v>
      </c>
      <c r="J20" s="43">
        <v>266952400</v>
      </c>
      <c r="K20" s="45">
        <v>280370999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-841268707</v>
      </c>
      <c r="C22" s="55">
        <f t="shared" ref="C22:K22" si="3">SUM(C19:C21)</f>
        <v>-872640266</v>
      </c>
      <c r="D22" s="56">
        <f t="shared" si="3"/>
        <v>-1174156043</v>
      </c>
      <c r="E22" s="54">
        <f t="shared" si="3"/>
        <v>-49987040</v>
      </c>
      <c r="F22" s="55">
        <f t="shared" si="3"/>
        <v>-451516498</v>
      </c>
      <c r="G22" s="57">
        <f t="shared" si="3"/>
        <v>-451516498</v>
      </c>
      <c r="H22" s="58">
        <f t="shared" si="3"/>
        <v>-443043199</v>
      </c>
      <c r="I22" s="54">
        <f t="shared" si="3"/>
        <v>-209872664</v>
      </c>
      <c r="J22" s="55">
        <f t="shared" si="3"/>
        <v>-175298242</v>
      </c>
      <c r="K22" s="57">
        <f t="shared" si="3"/>
        <v>-139310081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-841268707</v>
      </c>
      <c r="C24" s="37">
        <f t="shared" ref="C24:K24" si="4">SUM(C22:C23)</f>
        <v>-872640266</v>
      </c>
      <c r="D24" s="38">
        <f t="shared" si="4"/>
        <v>-1174156043</v>
      </c>
      <c r="E24" s="36">
        <f t="shared" si="4"/>
        <v>-49987040</v>
      </c>
      <c r="F24" s="37">
        <f t="shared" si="4"/>
        <v>-451516498</v>
      </c>
      <c r="G24" s="39">
        <f t="shared" si="4"/>
        <v>-451516498</v>
      </c>
      <c r="H24" s="40">
        <f t="shared" si="4"/>
        <v>-443043199</v>
      </c>
      <c r="I24" s="36">
        <f t="shared" si="4"/>
        <v>-209872664</v>
      </c>
      <c r="J24" s="37">
        <f t="shared" si="4"/>
        <v>-175298242</v>
      </c>
      <c r="K24" s="39">
        <f t="shared" si="4"/>
        <v>-139310081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259751640</v>
      </c>
      <c r="C27" s="66">
        <v>-110658114</v>
      </c>
      <c r="D27" s="67">
        <v>588295416</v>
      </c>
      <c r="E27" s="68">
        <v>225992846</v>
      </c>
      <c r="F27" s="66">
        <v>267123282</v>
      </c>
      <c r="G27" s="69">
        <v>267123282</v>
      </c>
      <c r="H27" s="70">
        <v>218623693</v>
      </c>
      <c r="I27" s="68">
        <v>316680865</v>
      </c>
      <c r="J27" s="66">
        <v>256079748</v>
      </c>
      <c r="K27" s="69">
        <v>268976748</v>
      </c>
    </row>
    <row r="28" spans="1:11" x14ac:dyDescent="0.25">
      <c r="A28" s="71" t="s">
        <v>36</v>
      </c>
      <c r="B28" s="17">
        <v>257367017</v>
      </c>
      <c r="C28" s="17">
        <v>513405949</v>
      </c>
      <c r="D28" s="21">
        <v>583582046</v>
      </c>
      <c r="E28" s="22">
        <v>225992846</v>
      </c>
      <c r="F28" s="17">
        <v>236376402</v>
      </c>
      <c r="G28" s="23">
        <v>236376402</v>
      </c>
      <c r="H28" s="19">
        <v>0</v>
      </c>
      <c r="I28" s="22">
        <v>286417365</v>
      </c>
      <c r="J28" s="17">
        <v>256079748</v>
      </c>
      <c r="K28" s="23">
        <v>268976748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2384623</v>
      </c>
      <c r="C31" s="17">
        <v>-624064063</v>
      </c>
      <c r="D31" s="21">
        <v>4713370</v>
      </c>
      <c r="E31" s="22">
        <v>0</v>
      </c>
      <c r="F31" s="17">
        <v>30746880</v>
      </c>
      <c r="G31" s="23">
        <v>30746880</v>
      </c>
      <c r="H31" s="19">
        <v>0</v>
      </c>
      <c r="I31" s="22">
        <v>30263500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259751640</v>
      </c>
      <c r="C32" s="66">
        <f t="shared" ref="C32:K32" si="5">SUM(C28:C31)</f>
        <v>-110658114</v>
      </c>
      <c r="D32" s="67">
        <f t="shared" si="5"/>
        <v>588295416</v>
      </c>
      <c r="E32" s="68">
        <f t="shared" si="5"/>
        <v>225992846</v>
      </c>
      <c r="F32" s="66">
        <f t="shared" si="5"/>
        <v>267123282</v>
      </c>
      <c r="G32" s="69">
        <f t="shared" si="5"/>
        <v>267123282</v>
      </c>
      <c r="H32" s="70">
        <f t="shared" si="5"/>
        <v>0</v>
      </c>
      <c r="I32" s="68">
        <f t="shared" si="5"/>
        <v>316680865</v>
      </c>
      <c r="J32" s="66">
        <f t="shared" si="5"/>
        <v>256079748</v>
      </c>
      <c r="K32" s="69">
        <f t="shared" si="5"/>
        <v>268976748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2932795688</v>
      </c>
      <c r="C35" s="17">
        <v>3863730343</v>
      </c>
      <c r="D35" s="21">
        <v>3306456071</v>
      </c>
      <c r="E35" s="22">
        <v>6034700962</v>
      </c>
      <c r="F35" s="17">
        <v>2952955216</v>
      </c>
      <c r="G35" s="23">
        <v>2952955216</v>
      </c>
      <c r="H35" s="19">
        <v>4100736686</v>
      </c>
      <c r="I35" s="22">
        <v>4273433308</v>
      </c>
      <c r="J35" s="17">
        <v>4488323763</v>
      </c>
      <c r="K35" s="23">
        <v>4681585532</v>
      </c>
    </row>
    <row r="36" spans="1:11" x14ac:dyDescent="0.25">
      <c r="A36" s="20" t="s">
        <v>42</v>
      </c>
      <c r="B36" s="17">
        <v>5269843418</v>
      </c>
      <c r="C36" s="17">
        <v>6111528834</v>
      </c>
      <c r="D36" s="21">
        <v>3181428918</v>
      </c>
      <c r="E36" s="22">
        <v>6891131781</v>
      </c>
      <c r="F36" s="17">
        <v>2644914220</v>
      </c>
      <c r="G36" s="23">
        <v>2644914220</v>
      </c>
      <c r="H36" s="19">
        <v>3400052610</v>
      </c>
      <c r="I36" s="22">
        <v>2215359229</v>
      </c>
      <c r="J36" s="17">
        <v>1732650145</v>
      </c>
      <c r="K36" s="23">
        <v>1736011695</v>
      </c>
    </row>
    <row r="37" spans="1:11" x14ac:dyDescent="0.25">
      <c r="A37" s="20" t="s">
        <v>43</v>
      </c>
      <c r="B37" s="17">
        <v>9716444026</v>
      </c>
      <c r="C37" s="17">
        <v>10568642002</v>
      </c>
      <c r="D37" s="21">
        <v>11004402711</v>
      </c>
      <c r="E37" s="22">
        <v>11886492161</v>
      </c>
      <c r="F37" s="17">
        <v>9514773597</v>
      </c>
      <c r="G37" s="23">
        <v>9514773597</v>
      </c>
      <c r="H37" s="19">
        <v>12255604512</v>
      </c>
      <c r="I37" s="22">
        <v>7479687453</v>
      </c>
      <c r="J37" s="17">
        <v>7666769864</v>
      </c>
      <c r="K37" s="23">
        <v>9240667529</v>
      </c>
    </row>
    <row r="38" spans="1:11" x14ac:dyDescent="0.25">
      <c r="A38" s="20" t="s">
        <v>44</v>
      </c>
      <c r="B38" s="17">
        <v>319765</v>
      </c>
      <c r="C38" s="17">
        <v>319765</v>
      </c>
      <c r="D38" s="21">
        <v>319765</v>
      </c>
      <c r="E38" s="22">
        <v>0</v>
      </c>
      <c r="F38" s="17">
        <v>319765</v>
      </c>
      <c r="G38" s="23">
        <v>319765</v>
      </c>
      <c r="H38" s="19">
        <v>319765</v>
      </c>
      <c r="I38" s="22">
        <v>0</v>
      </c>
      <c r="J38" s="17">
        <v>-1</v>
      </c>
      <c r="K38" s="23">
        <v>-1</v>
      </c>
    </row>
    <row r="39" spans="1:11" x14ac:dyDescent="0.25">
      <c r="A39" s="20" t="s">
        <v>45</v>
      </c>
      <c r="B39" s="17">
        <v>-2031560162</v>
      </c>
      <c r="C39" s="17">
        <v>-1401511063</v>
      </c>
      <c r="D39" s="21">
        <v>-4401219250</v>
      </c>
      <c r="E39" s="22">
        <v>124927875</v>
      </c>
      <c r="F39" s="17">
        <v>-4430107175</v>
      </c>
      <c r="G39" s="23">
        <v>-4430107175</v>
      </c>
      <c r="H39" s="19">
        <v>-5644812929</v>
      </c>
      <c r="I39" s="22">
        <v>-1070137520</v>
      </c>
      <c r="J39" s="17">
        <v>-2312646308</v>
      </c>
      <c r="K39" s="23">
        <v>-2984958102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562834971</v>
      </c>
      <c r="C42" s="17">
        <v>613746250</v>
      </c>
      <c r="D42" s="21">
        <v>-398141286</v>
      </c>
      <c r="E42" s="22">
        <v>784905720</v>
      </c>
      <c r="F42" s="17">
        <v>-2035194333</v>
      </c>
      <c r="G42" s="23">
        <v>-2035194333</v>
      </c>
      <c r="H42" s="19">
        <v>516041714</v>
      </c>
      <c r="I42" s="22">
        <v>837349308</v>
      </c>
      <c r="J42" s="17">
        <v>1022010464</v>
      </c>
      <c r="K42" s="23">
        <v>1085873205</v>
      </c>
    </row>
    <row r="43" spans="1:11" x14ac:dyDescent="0.25">
      <c r="A43" s="20" t="s">
        <v>48</v>
      </c>
      <c r="B43" s="17">
        <v>-259751640</v>
      </c>
      <c r="C43" s="17">
        <v>-157291068</v>
      </c>
      <c r="D43" s="21">
        <v>-588295416</v>
      </c>
      <c r="E43" s="22">
        <v>-225992846</v>
      </c>
      <c r="F43" s="17">
        <v>-267123282</v>
      </c>
      <c r="G43" s="23">
        <v>-267123282</v>
      </c>
      <c r="H43" s="19">
        <v>-218623693</v>
      </c>
      <c r="I43" s="22">
        <v>-306680865</v>
      </c>
      <c r="J43" s="17">
        <v>-249189748</v>
      </c>
      <c r="K43" s="23">
        <v>-302088755</v>
      </c>
    </row>
    <row r="44" spans="1:11" x14ac:dyDescent="0.25">
      <c r="A44" s="20" t="s">
        <v>49</v>
      </c>
      <c r="B44" s="17">
        <v>-9845870</v>
      </c>
      <c r="C44" s="17">
        <v>0</v>
      </c>
      <c r="D44" s="21">
        <v>0</v>
      </c>
      <c r="E44" s="22">
        <v>366684</v>
      </c>
      <c r="F44" s="17">
        <v>366684</v>
      </c>
      <c r="G44" s="23">
        <v>366684</v>
      </c>
      <c r="H44" s="19">
        <v>589628</v>
      </c>
      <c r="I44" s="22">
        <v>31130</v>
      </c>
      <c r="J44" s="17">
        <v>32997</v>
      </c>
      <c r="K44" s="23">
        <v>34647</v>
      </c>
    </row>
    <row r="45" spans="1:11" x14ac:dyDescent="0.25">
      <c r="A45" s="30" t="s">
        <v>50</v>
      </c>
      <c r="B45" s="66">
        <v>474248583</v>
      </c>
      <c r="C45" s="66">
        <v>521080948</v>
      </c>
      <c r="D45" s="67">
        <v>-596658112</v>
      </c>
      <c r="E45" s="68">
        <v>623905317</v>
      </c>
      <c r="F45" s="66">
        <v>-1719543974</v>
      </c>
      <c r="G45" s="69">
        <v>-1719543974</v>
      </c>
      <c r="H45" s="70">
        <v>1372627948</v>
      </c>
      <c r="I45" s="68">
        <v>572532634</v>
      </c>
      <c r="J45" s="66">
        <v>817196757</v>
      </c>
      <c r="K45" s="69">
        <v>828353792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61634338</v>
      </c>
      <c r="C48" s="17">
        <v>673676407</v>
      </c>
      <c r="D48" s="21">
        <v>582406968</v>
      </c>
      <c r="E48" s="22">
        <v>2817024819</v>
      </c>
      <c r="F48" s="17">
        <v>423699135</v>
      </c>
      <c r="G48" s="23">
        <v>423699135</v>
      </c>
      <c r="H48" s="19">
        <v>674720847</v>
      </c>
      <c r="I48" s="22">
        <v>1565339358</v>
      </c>
      <c r="J48" s="17">
        <v>2015491627</v>
      </c>
      <c r="K48" s="23">
        <v>2136403091</v>
      </c>
    </row>
    <row r="49" spans="1:11" x14ac:dyDescent="0.25">
      <c r="A49" s="20" t="s">
        <v>53</v>
      </c>
      <c r="B49" s="17">
        <f>+B75</f>
        <v>4144192213.5057573</v>
      </c>
      <c r="C49" s="17">
        <f t="shared" ref="C49:K49" si="6">+C75</f>
        <v>8810364041.4152565</v>
      </c>
      <c r="D49" s="21">
        <f t="shared" si="6"/>
        <v>8851315807.9819851</v>
      </c>
      <c r="E49" s="22">
        <f t="shared" si="6"/>
        <v>5806972680.5832767</v>
      </c>
      <c r="F49" s="17">
        <f t="shared" si="6"/>
        <v>8726612816.0635834</v>
      </c>
      <c r="G49" s="23">
        <f t="shared" si="6"/>
        <v>8726612816.0635834</v>
      </c>
      <c r="H49" s="19">
        <f t="shared" si="6"/>
        <v>9665929312.1487141</v>
      </c>
      <c r="I49" s="22">
        <f t="shared" si="6"/>
        <v>5195020526.7309971</v>
      </c>
      <c r="J49" s="17">
        <f t="shared" si="6"/>
        <v>5264366653.4759874</v>
      </c>
      <c r="K49" s="23">
        <f t="shared" si="6"/>
        <v>6789581073.9779053</v>
      </c>
    </row>
    <row r="50" spans="1:11" x14ac:dyDescent="0.25">
      <c r="A50" s="30" t="s">
        <v>54</v>
      </c>
      <c r="B50" s="66">
        <f>+B48-B49</f>
        <v>-4082557875.5057573</v>
      </c>
      <c r="C50" s="66">
        <f t="shared" ref="C50:K50" si="7">+C48-C49</f>
        <v>-8136687634.4152565</v>
      </c>
      <c r="D50" s="67">
        <f t="shared" si="7"/>
        <v>-8268908839.9819851</v>
      </c>
      <c r="E50" s="68">
        <f t="shared" si="7"/>
        <v>-2989947861.5832767</v>
      </c>
      <c r="F50" s="66">
        <f t="shared" si="7"/>
        <v>-8302913681.0635834</v>
      </c>
      <c r="G50" s="69">
        <f t="shared" si="7"/>
        <v>-8302913681.0635834</v>
      </c>
      <c r="H50" s="70">
        <f t="shared" si="7"/>
        <v>-8991208465.1487141</v>
      </c>
      <c r="I50" s="68">
        <f t="shared" si="7"/>
        <v>-3629681168.7309971</v>
      </c>
      <c r="J50" s="66">
        <f t="shared" si="7"/>
        <v>-3248875026.4759874</v>
      </c>
      <c r="K50" s="69">
        <f t="shared" si="7"/>
        <v>-4653177982.9779053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4725575718</v>
      </c>
      <c r="C53" s="17">
        <v>5567261134</v>
      </c>
      <c r="D53" s="21">
        <v>2637161218</v>
      </c>
      <c r="E53" s="22">
        <v>6346864082</v>
      </c>
      <c r="F53" s="17">
        <v>2100646521</v>
      </c>
      <c r="G53" s="23">
        <v>2100646521</v>
      </c>
      <c r="H53" s="19">
        <v>2855784910</v>
      </c>
      <c r="I53" s="22">
        <v>1670947377</v>
      </c>
      <c r="J53" s="17">
        <v>1155573582</v>
      </c>
      <c r="K53" s="23">
        <v>1130081303</v>
      </c>
    </row>
    <row r="54" spans="1:11" x14ac:dyDescent="0.25">
      <c r="A54" s="20" t="s">
        <v>57</v>
      </c>
      <c r="B54" s="17">
        <v>197707055</v>
      </c>
      <c r="C54" s="17">
        <v>292745716</v>
      </c>
      <c r="D54" s="21">
        <v>93801094</v>
      </c>
      <c r="E54" s="22">
        <v>0</v>
      </c>
      <c r="F54" s="17">
        <v>82899272</v>
      </c>
      <c r="G54" s="23">
        <v>82899272</v>
      </c>
      <c r="H54" s="19">
        <v>0</v>
      </c>
      <c r="I54" s="22">
        <v>75930432</v>
      </c>
      <c r="J54" s="17">
        <v>79564611</v>
      </c>
      <c r="K54" s="23">
        <v>83364856</v>
      </c>
    </row>
    <row r="55" spans="1:11" x14ac:dyDescent="0.25">
      <c r="A55" s="20" t="s">
        <v>58</v>
      </c>
      <c r="B55" s="17">
        <v>12960</v>
      </c>
      <c r="C55" s="17">
        <v>1939128</v>
      </c>
      <c r="D55" s="21">
        <v>260401</v>
      </c>
      <c r="E55" s="22">
        <v>9000000</v>
      </c>
      <c r="F55" s="17">
        <v>3683380</v>
      </c>
      <c r="G55" s="23">
        <v>3683380</v>
      </c>
      <c r="H55" s="19">
        <v>715872</v>
      </c>
      <c r="I55" s="22">
        <v>14510576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61338028</v>
      </c>
      <c r="C56" s="17">
        <v>50192949</v>
      </c>
      <c r="D56" s="21">
        <v>46068696</v>
      </c>
      <c r="E56" s="22">
        <v>69016129</v>
      </c>
      <c r="F56" s="17">
        <v>105464743</v>
      </c>
      <c r="G56" s="23">
        <v>105464743</v>
      </c>
      <c r="H56" s="19">
        <v>32973620</v>
      </c>
      <c r="I56" s="22">
        <v>112093481</v>
      </c>
      <c r="J56" s="17">
        <v>83286247</v>
      </c>
      <c r="K56" s="23">
        <v>87297978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4653955</v>
      </c>
      <c r="C59" s="17">
        <v>-180194750</v>
      </c>
      <c r="D59" s="21">
        <v>17405335</v>
      </c>
      <c r="E59" s="22">
        <v>23620894</v>
      </c>
      <c r="F59" s="17">
        <v>15949871</v>
      </c>
      <c r="G59" s="23">
        <v>15949871</v>
      </c>
      <c r="H59" s="19">
        <v>18970868</v>
      </c>
      <c r="I59" s="22">
        <v>17255498</v>
      </c>
      <c r="J59" s="17">
        <v>16900009</v>
      </c>
      <c r="K59" s="23">
        <v>18409496</v>
      </c>
    </row>
    <row r="60" spans="1:11" x14ac:dyDescent="0.25">
      <c r="A60" s="20" t="s">
        <v>62</v>
      </c>
      <c r="B60" s="17">
        <v>2318021365</v>
      </c>
      <c r="C60" s="17">
        <v>2377914401</v>
      </c>
      <c r="D60" s="21">
        <v>64983541</v>
      </c>
      <c r="E60" s="22">
        <v>69523033</v>
      </c>
      <c r="F60" s="17">
        <v>65664457</v>
      </c>
      <c r="G60" s="23">
        <v>65664457</v>
      </c>
      <c r="H60" s="19">
        <v>62980664</v>
      </c>
      <c r="I60" s="22">
        <v>66323774</v>
      </c>
      <c r="J60" s="17">
        <v>66991646</v>
      </c>
      <c r="K60" s="23">
        <v>67562352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2.5217155110069989</v>
      </c>
      <c r="C70" s="5">
        <f t="shared" ref="C70:K70" si="8">IF(ISERROR(C71/C72),0,(C71/C72))</f>
        <v>8.9667212777895106E-2</v>
      </c>
      <c r="D70" s="5">
        <f t="shared" si="8"/>
        <v>0.33067611615294551</v>
      </c>
      <c r="E70" s="5">
        <f t="shared" si="8"/>
        <v>2.4400805694225429</v>
      </c>
      <c r="F70" s="5">
        <f t="shared" si="8"/>
        <v>-1.2816724268072341</v>
      </c>
      <c r="G70" s="5">
        <f t="shared" si="8"/>
        <v>-1.2816724268072341</v>
      </c>
      <c r="H70" s="5">
        <f t="shared" si="8"/>
        <v>0.39926018017856968</v>
      </c>
      <c r="I70" s="5">
        <f t="shared" si="8"/>
        <v>0.593192029973169</v>
      </c>
      <c r="J70" s="5">
        <f t="shared" si="8"/>
        <v>0.88977861289486482</v>
      </c>
      <c r="K70" s="5">
        <f t="shared" si="8"/>
        <v>0.872254506538781</v>
      </c>
    </row>
    <row r="71" spans="1:11" ht="13" hidden="1" x14ac:dyDescent="0.3">
      <c r="A71" s="1" t="s">
        <v>104</v>
      </c>
      <c r="B71" s="2">
        <f>+B83</f>
        <v>1191983446</v>
      </c>
      <c r="C71" s="2">
        <f t="shared" ref="C71:K71" si="9">+C83</f>
        <v>55371964</v>
      </c>
      <c r="D71" s="2">
        <f t="shared" si="9"/>
        <v>199810527</v>
      </c>
      <c r="E71" s="2">
        <f t="shared" si="9"/>
        <v>1909305711</v>
      </c>
      <c r="F71" s="2">
        <f t="shared" si="9"/>
        <v>-1239945165</v>
      </c>
      <c r="G71" s="2">
        <f t="shared" si="9"/>
        <v>-1239945165</v>
      </c>
      <c r="H71" s="2">
        <f t="shared" si="9"/>
        <v>231206142</v>
      </c>
      <c r="I71" s="2">
        <f t="shared" si="9"/>
        <v>634575614</v>
      </c>
      <c r="J71" s="2">
        <f t="shared" si="9"/>
        <v>1041904832</v>
      </c>
      <c r="K71" s="2">
        <f t="shared" si="9"/>
        <v>1120420095</v>
      </c>
    </row>
    <row r="72" spans="1:11" ht="13" hidden="1" x14ac:dyDescent="0.3">
      <c r="A72" s="1" t="s">
        <v>105</v>
      </c>
      <c r="B72" s="2">
        <f>+B77</f>
        <v>472687518</v>
      </c>
      <c r="C72" s="2">
        <f t="shared" ref="C72:K72" si="10">+C77</f>
        <v>617527436</v>
      </c>
      <c r="D72" s="2">
        <f t="shared" si="10"/>
        <v>604248439</v>
      </c>
      <c r="E72" s="2">
        <f t="shared" si="10"/>
        <v>782476503</v>
      </c>
      <c r="F72" s="2">
        <f t="shared" si="10"/>
        <v>967443115</v>
      </c>
      <c r="G72" s="2">
        <f t="shared" si="10"/>
        <v>967443115</v>
      </c>
      <c r="H72" s="2">
        <f t="shared" si="10"/>
        <v>579086404</v>
      </c>
      <c r="I72" s="2">
        <f t="shared" si="10"/>
        <v>1069764228</v>
      </c>
      <c r="J72" s="2">
        <f t="shared" si="10"/>
        <v>1170970865</v>
      </c>
      <c r="K72" s="2">
        <f t="shared" si="10"/>
        <v>1284510526</v>
      </c>
    </row>
    <row r="73" spans="1:11" ht="13" hidden="1" x14ac:dyDescent="0.3">
      <c r="A73" s="1" t="s">
        <v>106</v>
      </c>
      <c r="B73" s="2">
        <f>+B74</f>
        <v>-165557221.99999994</v>
      </c>
      <c r="C73" s="2">
        <f t="shared" ref="C73:K73" si="11">+(C78+C80+C81+C82)-(B78+B80+B81+B82)</f>
        <v>183300626</v>
      </c>
      <c r="D73" s="2">
        <f t="shared" si="11"/>
        <v>-631157057</v>
      </c>
      <c r="E73" s="2">
        <f t="shared" si="11"/>
        <v>647532348</v>
      </c>
      <c r="F73" s="2">
        <f>+(F78+F80+F81+F82)-(D78+D80+D81+D82)</f>
        <v>-323058831</v>
      </c>
      <c r="G73" s="2">
        <f>+(G78+G80+G81+G82)-(D78+D80+D81+D82)</f>
        <v>-323058831</v>
      </c>
      <c r="H73" s="2">
        <f>+(H78+H80+H81+H82)-(D78+D80+D81+D82)</f>
        <v>577265582</v>
      </c>
      <c r="I73" s="2">
        <f>+(I78+I80+I81+I82)-(E78+E80+E81+E82)</f>
        <v>-763263656</v>
      </c>
      <c r="J73" s="2">
        <f t="shared" si="11"/>
        <v>-324416706</v>
      </c>
      <c r="K73" s="2">
        <f t="shared" si="11"/>
        <v>88011320</v>
      </c>
    </row>
    <row r="74" spans="1:11" ht="13" hidden="1" x14ac:dyDescent="0.3">
      <c r="A74" s="1" t="s">
        <v>107</v>
      </c>
      <c r="B74" s="2">
        <f>+TREND(C74:E74)</f>
        <v>-165557221.99999994</v>
      </c>
      <c r="C74" s="2">
        <f>+C73</f>
        <v>183300626</v>
      </c>
      <c r="D74" s="2">
        <f t="shared" ref="D74:K74" si="12">+D73</f>
        <v>-631157057</v>
      </c>
      <c r="E74" s="2">
        <f t="shared" si="12"/>
        <v>647532348</v>
      </c>
      <c r="F74" s="2">
        <f t="shared" si="12"/>
        <v>-323058831</v>
      </c>
      <c r="G74" s="2">
        <f t="shared" si="12"/>
        <v>-323058831</v>
      </c>
      <c r="H74" s="2">
        <f t="shared" si="12"/>
        <v>577265582</v>
      </c>
      <c r="I74" s="2">
        <f t="shared" si="12"/>
        <v>-763263656</v>
      </c>
      <c r="J74" s="2">
        <f t="shared" si="12"/>
        <v>-324416706</v>
      </c>
      <c r="K74" s="2">
        <f t="shared" si="12"/>
        <v>88011320</v>
      </c>
    </row>
    <row r="75" spans="1:11" ht="13" hidden="1" x14ac:dyDescent="0.3">
      <c r="A75" s="1" t="s">
        <v>108</v>
      </c>
      <c r="B75" s="2">
        <f>+B84-(((B80+B81+B82+B78)*B70)-B79)</f>
        <v>4144192213.5057573</v>
      </c>
      <c r="C75" s="2">
        <f t="shared" ref="C75:K75" si="13">+C84-(((C80+C81+C82+C78)*C70)-C79)</f>
        <v>8810364041.4152565</v>
      </c>
      <c r="D75" s="2">
        <f t="shared" si="13"/>
        <v>8851315807.9819851</v>
      </c>
      <c r="E75" s="2">
        <f t="shared" si="13"/>
        <v>5806972680.5832767</v>
      </c>
      <c r="F75" s="2">
        <f t="shared" si="13"/>
        <v>8726612816.0635834</v>
      </c>
      <c r="G75" s="2">
        <f t="shared" si="13"/>
        <v>8726612816.0635834</v>
      </c>
      <c r="H75" s="2">
        <f t="shared" si="13"/>
        <v>9665929312.1487141</v>
      </c>
      <c r="I75" s="2">
        <f t="shared" si="13"/>
        <v>5195020526.7309971</v>
      </c>
      <c r="J75" s="2">
        <f t="shared" si="13"/>
        <v>5264366653.4759874</v>
      </c>
      <c r="K75" s="2">
        <f t="shared" si="13"/>
        <v>6789581073.9779053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472687518</v>
      </c>
      <c r="C77" s="3">
        <v>617527436</v>
      </c>
      <c r="D77" s="3">
        <v>604248439</v>
      </c>
      <c r="E77" s="3">
        <v>782476503</v>
      </c>
      <c r="F77" s="3">
        <v>967443115</v>
      </c>
      <c r="G77" s="3">
        <v>967443115</v>
      </c>
      <c r="H77" s="3">
        <v>579086404</v>
      </c>
      <c r="I77" s="3">
        <v>1069764228</v>
      </c>
      <c r="J77" s="3">
        <v>1170970865</v>
      </c>
      <c r="K77" s="3">
        <v>1284510526</v>
      </c>
    </row>
    <row r="78" spans="1:11" ht="13" hidden="1" x14ac:dyDescent="0.3">
      <c r="A78" s="1" t="s">
        <v>69</v>
      </c>
      <c r="B78" s="3">
        <v>-144153</v>
      </c>
      <c r="C78" s="3">
        <v>-144153</v>
      </c>
      <c r="D78" s="3">
        <v>-144153</v>
      </c>
      <c r="E78" s="3">
        <v>-144153</v>
      </c>
      <c r="F78" s="3">
        <v>-144153</v>
      </c>
      <c r="G78" s="3">
        <v>-144153</v>
      </c>
      <c r="H78" s="3">
        <v>-144153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8357846888</v>
      </c>
      <c r="C79" s="3">
        <v>9689490184</v>
      </c>
      <c r="D79" s="3">
        <v>10133513334</v>
      </c>
      <c r="E79" s="3">
        <v>10881806798</v>
      </c>
      <c r="F79" s="3">
        <v>8549598712</v>
      </c>
      <c r="G79" s="3">
        <v>8549598712</v>
      </c>
      <c r="H79" s="3">
        <v>11240220656</v>
      </c>
      <c r="I79" s="3">
        <v>7067046478</v>
      </c>
      <c r="J79" s="3">
        <v>6846340998</v>
      </c>
      <c r="K79" s="3">
        <v>8405436610</v>
      </c>
    </row>
    <row r="80" spans="1:11" ht="13" hidden="1" x14ac:dyDescent="0.3">
      <c r="A80" s="1" t="s">
        <v>71</v>
      </c>
      <c r="B80" s="3">
        <v>1016536631</v>
      </c>
      <c r="C80" s="3">
        <v>1167563318</v>
      </c>
      <c r="D80" s="3">
        <v>966731052</v>
      </c>
      <c r="E80" s="3">
        <v>1181667883</v>
      </c>
      <c r="F80" s="3">
        <v>806002208</v>
      </c>
      <c r="G80" s="3">
        <v>806002208</v>
      </c>
      <c r="H80" s="3">
        <v>1457294560</v>
      </c>
      <c r="I80" s="3">
        <v>738083177</v>
      </c>
      <c r="J80" s="3">
        <v>665337958</v>
      </c>
      <c r="K80" s="3">
        <v>745827643</v>
      </c>
    </row>
    <row r="81" spans="1:11" ht="13" hidden="1" x14ac:dyDescent="0.3">
      <c r="A81" s="1" t="s">
        <v>72</v>
      </c>
      <c r="B81" s="3">
        <v>614496573</v>
      </c>
      <c r="C81" s="3">
        <v>646770512</v>
      </c>
      <c r="D81" s="3">
        <v>216445721</v>
      </c>
      <c r="E81" s="3">
        <v>649041238</v>
      </c>
      <c r="F81" s="3">
        <v>54115734</v>
      </c>
      <c r="G81" s="3">
        <v>54115734</v>
      </c>
      <c r="H81" s="3">
        <v>303147795</v>
      </c>
      <c r="I81" s="3">
        <v>329362288</v>
      </c>
      <c r="J81" s="3">
        <v>77690801</v>
      </c>
      <c r="K81" s="3">
        <v>85212436</v>
      </c>
    </row>
    <row r="82" spans="1:11" ht="13" hidden="1" x14ac:dyDescent="0.3">
      <c r="A82" s="1" t="s">
        <v>73</v>
      </c>
      <c r="B82" s="3">
        <v>144153</v>
      </c>
      <c r="C82" s="3">
        <v>144153</v>
      </c>
      <c r="D82" s="3">
        <v>144153</v>
      </c>
      <c r="E82" s="3">
        <v>144153</v>
      </c>
      <c r="F82" s="3">
        <v>144153</v>
      </c>
      <c r="G82" s="3">
        <v>144153</v>
      </c>
      <c r="H82" s="3">
        <v>144153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1191983446</v>
      </c>
      <c r="C83" s="3">
        <v>55371964</v>
      </c>
      <c r="D83" s="3">
        <v>199810527</v>
      </c>
      <c r="E83" s="3">
        <v>1909305711</v>
      </c>
      <c r="F83" s="3">
        <v>-1239945165</v>
      </c>
      <c r="G83" s="3">
        <v>-1239945165</v>
      </c>
      <c r="H83" s="3">
        <v>231206142</v>
      </c>
      <c r="I83" s="3">
        <v>634575614</v>
      </c>
      <c r="J83" s="3">
        <v>1041904832</v>
      </c>
      <c r="K83" s="3">
        <v>1120420095</v>
      </c>
    </row>
    <row r="84" spans="1:11" ht="13" hidden="1" x14ac:dyDescent="0.3">
      <c r="A84" s="1" t="s">
        <v>75</v>
      </c>
      <c r="B84" s="3">
        <v>-100652945</v>
      </c>
      <c r="C84" s="3">
        <v>-716439885</v>
      </c>
      <c r="D84" s="3">
        <v>-890949226</v>
      </c>
      <c r="E84" s="3">
        <v>-607756363</v>
      </c>
      <c r="F84" s="3">
        <v>-925375346</v>
      </c>
      <c r="G84" s="3">
        <v>-925375346</v>
      </c>
      <c r="H84" s="3">
        <v>-871416812</v>
      </c>
      <c r="I84" s="3">
        <v>-1238825809</v>
      </c>
      <c r="J84" s="3">
        <v>-920843246</v>
      </c>
      <c r="K84" s="3">
        <v>-890977082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16412203</v>
      </c>
      <c r="C5" s="17">
        <v>15644585</v>
      </c>
      <c r="D5" s="21">
        <v>20064259</v>
      </c>
      <c r="E5" s="22">
        <v>17825133</v>
      </c>
      <c r="F5" s="17">
        <v>19892299</v>
      </c>
      <c r="G5" s="23">
        <v>19892299</v>
      </c>
      <c r="H5" s="19">
        <v>24933938</v>
      </c>
      <c r="I5" s="22">
        <v>20767585</v>
      </c>
      <c r="J5" s="17">
        <v>21702128</v>
      </c>
      <c r="K5" s="23">
        <v>22244680</v>
      </c>
    </row>
    <row r="6" spans="1:11" x14ac:dyDescent="0.25">
      <c r="A6" s="20" t="s">
        <v>18</v>
      </c>
      <c r="B6" s="17">
        <v>30422147</v>
      </c>
      <c r="C6" s="17">
        <v>75483880</v>
      </c>
      <c r="D6" s="21">
        <v>93106625</v>
      </c>
      <c r="E6" s="22">
        <v>96234981</v>
      </c>
      <c r="F6" s="17">
        <v>96234981</v>
      </c>
      <c r="G6" s="23">
        <v>96234981</v>
      </c>
      <c r="H6" s="19">
        <v>77350088</v>
      </c>
      <c r="I6" s="22">
        <v>60305930</v>
      </c>
      <c r="J6" s="17">
        <v>65753439</v>
      </c>
      <c r="K6" s="23">
        <v>67397276</v>
      </c>
    </row>
    <row r="7" spans="1:11" x14ac:dyDescent="0.25">
      <c r="A7" s="20" t="s">
        <v>19</v>
      </c>
      <c r="B7" s="17">
        <v>336503</v>
      </c>
      <c r="C7" s="17">
        <v>371764</v>
      </c>
      <c r="D7" s="21">
        <v>1250931</v>
      </c>
      <c r="E7" s="22">
        <v>860566</v>
      </c>
      <c r="F7" s="17">
        <v>860566</v>
      </c>
      <c r="G7" s="23">
        <v>860566</v>
      </c>
      <c r="H7" s="19">
        <v>3871</v>
      </c>
      <c r="I7" s="22">
        <v>898413</v>
      </c>
      <c r="J7" s="17">
        <v>938861</v>
      </c>
      <c r="K7" s="23">
        <v>962332</v>
      </c>
    </row>
    <row r="8" spans="1:11" x14ac:dyDescent="0.25">
      <c r="A8" s="20" t="s">
        <v>20</v>
      </c>
      <c r="B8" s="17">
        <v>115895545</v>
      </c>
      <c r="C8" s="17">
        <v>122470391</v>
      </c>
      <c r="D8" s="21">
        <v>143758812</v>
      </c>
      <c r="E8" s="22">
        <v>110125994</v>
      </c>
      <c r="F8" s="17">
        <v>102625994</v>
      </c>
      <c r="G8" s="23">
        <v>102625994</v>
      </c>
      <c r="H8" s="19">
        <v>86450703</v>
      </c>
      <c r="I8" s="22">
        <v>113892997</v>
      </c>
      <c r="J8" s="17">
        <v>115972995</v>
      </c>
      <c r="K8" s="23">
        <v>121169996</v>
      </c>
    </row>
    <row r="9" spans="1:11" x14ac:dyDescent="0.25">
      <c r="A9" s="20" t="s">
        <v>21</v>
      </c>
      <c r="B9" s="17">
        <v>35975709</v>
      </c>
      <c r="C9" s="17">
        <v>24416214</v>
      </c>
      <c r="D9" s="21">
        <v>41980517</v>
      </c>
      <c r="E9" s="22">
        <v>50190892</v>
      </c>
      <c r="F9" s="17">
        <v>50190892</v>
      </c>
      <c r="G9" s="23">
        <v>50190892</v>
      </c>
      <c r="H9" s="19">
        <v>43827620</v>
      </c>
      <c r="I9" s="22">
        <v>51670099</v>
      </c>
      <c r="J9" s="17">
        <v>53995253</v>
      </c>
      <c r="K9" s="23">
        <v>55345133</v>
      </c>
    </row>
    <row r="10" spans="1:11" x14ac:dyDescent="0.25">
      <c r="A10" s="24" t="s">
        <v>99</v>
      </c>
      <c r="B10" s="25">
        <f>SUM(B5:B9)</f>
        <v>199042107</v>
      </c>
      <c r="C10" s="26">
        <f t="shared" ref="C10:K10" si="0">SUM(C5:C9)</f>
        <v>238386834</v>
      </c>
      <c r="D10" s="27">
        <f t="shared" si="0"/>
        <v>300161144</v>
      </c>
      <c r="E10" s="25">
        <f t="shared" si="0"/>
        <v>275237566</v>
      </c>
      <c r="F10" s="26">
        <f t="shared" si="0"/>
        <v>269804732</v>
      </c>
      <c r="G10" s="28">
        <f t="shared" si="0"/>
        <v>269804732</v>
      </c>
      <c r="H10" s="29">
        <f t="shared" si="0"/>
        <v>232566220</v>
      </c>
      <c r="I10" s="25">
        <f t="shared" si="0"/>
        <v>247535024</v>
      </c>
      <c r="J10" s="26">
        <f t="shared" si="0"/>
        <v>258362676</v>
      </c>
      <c r="K10" s="28">
        <f t="shared" si="0"/>
        <v>267119417</v>
      </c>
    </row>
    <row r="11" spans="1:11" x14ac:dyDescent="0.25">
      <c r="A11" s="20" t="s">
        <v>22</v>
      </c>
      <c r="B11" s="17">
        <v>80597820</v>
      </c>
      <c r="C11" s="17">
        <v>85597280</v>
      </c>
      <c r="D11" s="21">
        <v>80587184</v>
      </c>
      <c r="E11" s="22">
        <v>108649884</v>
      </c>
      <c r="F11" s="17">
        <v>102851350</v>
      </c>
      <c r="G11" s="23">
        <v>102851350</v>
      </c>
      <c r="H11" s="19">
        <v>89908578</v>
      </c>
      <c r="I11" s="22">
        <v>101196786</v>
      </c>
      <c r="J11" s="17">
        <v>104288696</v>
      </c>
      <c r="K11" s="23">
        <v>106895951</v>
      </c>
    </row>
    <row r="12" spans="1:11" x14ac:dyDescent="0.25">
      <c r="A12" s="20" t="s">
        <v>23</v>
      </c>
      <c r="B12" s="17">
        <v>6665428</v>
      </c>
      <c r="C12" s="17">
        <v>7521601</v>
      </c>
      <c r="D12" s="21">
        <v>7818109</v>
      </c>
      <c r="E12" s="22">
        <v>7533625</v>
      </c>
      <c r="F12" s="17">
        <v>9780818</v>
      </c>
      <c r="G12" s="23">
        <v>9780818</v>
      </c>
      <c r="H12" s="19">
        <v>10565939</v>
      </c>
      <c r="I12" s="22">
        <v>7983640</v>
      </c>
      <c r="J12" s="17">
        <v>8342909</v>
      </c>
      <c r="K12" s="23">
        <v>8551486</v>
      </c>
    </row>
    <row r="13" spans="1:11" x14ac:dyDescent="0.25">
      <c r="A13" s="20" t="s">
        <v>24</v>
      </c>
      <c r="B13" s="17">
        <v>34986650</v>
      </c>
      <c r="C13" s="17">
        <v>35121534</v>
      </c>
      <c r="D13" s="21">
        <v>35446962</v>
      </c>
      <c r="E13" s="22">
        <v>20608661</v>
      </c>
      <c r="F13" s="17">
        <v>15273915</v>
      </c>
      <c r="G13" s="23">
        <v>15273915</v>
      </c>
      <c r="H13" s="19">
        <v>0</v>
      </c>
      <c r="I13" s="22">
        <v>20864951</v>
      </c>
      <c r="J13" s="17">
        <v>21419264</v>
      </c>
      <c r="K13" s="23">
        <v>21954728</v>
      </c>
    </row>
    <row r="14" spans="1:11" x14ac:dyDescent="0.25">
      <c r="A14" s="20" t="s">
        <v>25</v>
      </c>
      <c r="B14" s="17">
        <v>14714520</v>
      </c>
      <c r="C14" s="17">
        <v>21501192</v>
      </c>
      <c r="D14" s="21">
        <v>27543865</v>
      </c>
      <c r="E14" s="22">
        <v>6525913</v>
      </c>
      <c r="F14" s="17">
        <v>6525913</v>
      </c>
      <c r="G14" s="23">
        <v>6525913</v>
      </c>
      <c r="H14" s="19">
        <v>7506246</v>
      </c>
      <c r="I14" s="22">
        <v>6813053</v>
      </c>
      <c r="J14" s="17">
        <v>7119641</v>
      </c>
      <c r="K14" s="23">
        <v>7297632</v>
      </c>
    </row>
    <row r="15" spans="1:11" x14ac:dyDescent="0.25">
      <c r="A15" s="20" t="s">
        <v>26</v>
      </c>
      <c r="B15" s="17">
        <v>37436043</v>
      </c>
      <c r="C15" s="17">
        <v>37430542</v>
      </c>
      <c r="D15" s="21">
        <v>46769208</v>
      </c>
      <c r="E15" s="22">
        <v>45280713</v>
      </c>
      <c r="F15" s="17">
        <v>41810439</v>
      </c>
      <c r="G15" s="23">
        <v>41810439</v>
      </c>
      <c r="H15" s="19">
        <v>49893061</v>
      </c>
      <c r="I15" s="22">
        <v>13803491</v>
      </c>
      <c r="J15" s="17">
        <v>14424648</v>
      </c>
      <c r="K15" s="23">
        <v>14785264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86062869</v>
      </c>
      <c r="C17" s="17">
        <v>90529484</v>
      </c>
      <c r="D17" s="21">
        <v>128482706</v>
      </c>
      <c r="E17" s="22">
        <v>85274076</v>
      </c>
      <c r="F17" s="17">
        <v>92275626</v>
      </c>
      <c r="G17" s="23">
        <v>92275626</v>
      </c>
      <c r="H17" s="19">
        <v>42973350</v>
      </c>
      <c r="I17" s="22">
        <v>96484110</v>
      </c>
      <c r="J17" s="17">
        <v>99280913</v>
      </c>
      <c r="K17" s="23">
        <v>101787902</v>
      </c>
    </row>
    <row r="18" spans="1:11" x14ac:dyDescent="0.25">
      <c r="A18" s="30" t="s">
        <v>29</v>
      </c>
      <c r="B18" s="31">
        <f>SUM(B11:B17)</f>
        <v>260463330</v>
      </c>
      <c r="C18" s="32">
        <f t="shared" ref="C18:K18" si="1">SUM(C11:C17)</f>
        <v>277701633</v>
      </c>
      <c r="D18" s="33">
        <f t="shared" si="1"/>
        <v>326648034</v>
      </c>
      <c r="E18" s="31">
        <f t="shared" si="1"/>
        <v>273872872</v>
      </c>
      <c r="F18" s="32">
        <f t="shared" si="1"/>
        <v>268518061</v>
      </c>
      <c r="G18" s="34">
        <f t="shared" si="1"/>
        <v>268518061</v>
      </c>
      <c r="H18" s="35">
        <f t="shared" si="1"/>
        <v>200847174</v>
      </c>
      <c r="I18" s="31">
        <f t="shared" si="1"/>
        <v>247146031</v>
      </c>
      <c r="J18" s="32">
        <f t="shared" si="1"/>
        <v>254876071</v>
      </c>
      <c r="K18" s="34">
        <f t="shared" si="1"/>
        <v>261272963</v>
      </c>
    </row>
    <row r="19" spans="1:11" x14ac:dyDescent="0.25">
      <c r="A19" s="30" t="s">
        <v>30</v>
      </c>
      <c r="B19" s="36">
        <f>+B10-B18</f>
        <v>-61421223</v>
      </c>
      <c r="C19" s="37">
        <f t="shared" ref="C19:K19" si="2">+C10-C18</f>
        <v>-39314799</v>
      </c>
      <c r="D19" s="38">
        <f t="shared" si="2"/>
        <v>-26486890</v>
      </c>
      <c r="E19" s="36">
        <f t="shared" si="2"/>
        <v>1364694</v>
      </c>
      <c r="F19" s="37">
        <f t="shared" si="2"/>
        <v>1286671</v>
      </c>
      <c r="G19" s="39">
        <f t="shared" si="2"/>
        <v>1286671</v>
      </c>
      <c r="H19" s="40">
        <f t="shared" si="2"/>
        <v>31719046</v>
      </c>
      <c r="I19" s="36">
        <f t="shared" si="2"/>
        <v>388993</v>
      </c>
      <c r="J19" s="37">
        <f t="shared" si="2"/>
        <v>3486605</v>
      </c>
      <c r="K19" s="39">
        <f t="shared" si="2"/>
        <v>5846454</v>
      </c>
    </row>
    <row r="20" spans="1:11" x14ac:dyDescent="0.25">
      <c r="A20" s="41" t="s">
        <v>31</v>
      </c>
      <c r="B20" s="42">
        <v>20118661</v>
      </c>
      <c r="C20" s="43">
        <v>11064476</v>
      </c>
      <c r="D20" s="44">
        <v>21355419</v>
      </c>
      <c r="E20" s="42">
        <v>47490000</v>
      </c>
      <c r="F20" s="43">
        <v>47490000</v>
      </c>
      <c r="G20" s="45">
        <v>47490000</v>
      </c>
      <c r="H20" s="46">
        <v>34348192</v>
      </c>
      <c r="I20" s="42">
        <v>44113000</v>
      </c>
      <c r="J20" s="43">
        <v>51158000</v>
      </c>
      <c r="K20" s="45">
        <v>54214000</v>
      </c>
    </row>
    <row r="21" spans="1:11" x14ac:dyDescent="0.25">
      <c r="A21" s="47" t="s">
        <v>32</v>
      </c>
      <c r="B21" s="48">
        <v>-459491</v>
      </c>
      <c r="C21" s="49">
        <v>-466122</v>
      </c>
      <c r="D21" s="50">
        <v>-526272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-41762053</v>
      </c>
      <c r="C22" s="55">
        <f t="shared" ref="C22:K22" si="3">SUM(C19:C21)</f>
        <v>-28716445</v>
      </c>
      <c r="D22" s="56">
        <f t="shared" si="3"/>
        <v>-5657743</v>
      </c>
      <c r="E22" s="54">
        <f t="shared" si="3"/>
        <v>48854694</v>
      </c>
      <c r="F22" s="55">
        <f t="shared" si="3"/>
        <v>48776671</v>
      </c>
      <c r="G22" s="57">
        <f t="shared" si="3"/>
        <v>48776671</v>
      </c>
      <c r="H22" s="58">
        <f t="shared" si="3"/>
        <v>66067238</v>
      </c>
      <c r="I22" s="54">
        <f t="shared" si="3"/>
        <v>44501993</v>
      </c>
      <c r="J22" s="55">
        <f t="shared" si="3"/>
        <v>54644605</v>
      </c>
      <c r="K22" s="57">
        <f t="shared" si="3"/>
        <v>60060454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-41762053</v>
      </c>
      <c r="C24" s="37">
        <f t="shared" ref="C24:K24" si="4">SUM(C22:C23)</f>
        <v>-28716445</v>
      </c>
      <c r="D24" s="38">
        <f t="shared" si="4"/>
        <v>-5657743</v>
      </c>
      <c r="E24" s="36">
        <f t="shared" si="4"/>
        <v>48854694</v>
      </c>
      <c r="F24" s="37">
        <f t="shared" si="4"/>
        <v>48776671</v>
      </c>
      <c r="G24" s="39">
        <f t="shared" si="4"/>
        <v>48776671</v>
      </c>
      <c r="H24" s="40">
        <f t="shared" si="4"/>
        <v>66067238</v>
      </c>
      <c r="I24" s="36">
        <f t="shared" si="4"/>
        <v>44501993</v>
      </c>
      <c r="J24" s="37">
        <f t="shared" si="4"/>
        <v>54644605</v>
      </c>
      <c r="K24" s="39">
        <f t="shared" si="4"/>
        <v>60060454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34447434</v>
      </c>
      <c r="C27" s="66">
        <v>26140853</v>
      </c>
      <c r="D27" s="67">
        <v>20671002</v>
      </c>
      <c r="E27" s="68">
        <v>47490000</v>
      </c>
      <c r="F27" s="66">
        <v>50490000</v>
      </c>
      <c r="G27" s="69">
        <v>50490000</v>
      </c>
      <c r="H27" s="70">
        <v>35780327</v>
      </c>
      <c r="I27" s="68">
        <v>44113000</v>
      </c>
      <c r="J27" s="66">
        <v>51188000</v>
      </c>
      <c r="K27" s="69">
        <v>54214000</v>
      </c>
    </row>
    <row r="28" spans="1:11" x14ac:dyDescent="0.25">
      <c r="A28" s="71" t="s">
        <v>36</v>
      </c>
      <c r="B28" s="17">
        <v>34447434</v>
      </c>
      <c r="C28" s="17">
        <v>26140853</v>
      </c>
      <c r="D28" s="21">
        <v>20671002</v>
      </c>
      <c r="E28" s="22">
        <v>47490000</v>
      </c>
      <c r="F28" s="17">
        <v>47490000</v>
      </c>
      <c r="G28" s="23">
        <v>47490000</v>
      </c>
      <c r="H28" s="19">
        <v>35780327</v>
      </c>
      <c r="I28" s="22">
        <v>44113000</v>
      </c>
      <c r="J28" s="17">
        <v>51188000</v>
      </c>
      <c r="K28" s="23">
        <v>54214000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34447434</v>
      </c>
      <c r="C32" s="66">
        <f t="shared" ref="C32:K32" si="5">SUM(C28:C31)</f>
        <v>26140853</v>
      </c>
      <c r="D32" s="67">
        <f t="shared" si="5"/>
        <v>20671002</v>
      </c>
      <c r="E32" s="68">
        <f t="shared" si="5"/>
        <v>47490000</v>
      </c>
      <c r="F32" s="66">
        <f t="shared" si="5"/>
        <v>47490000</v>
      </c>
      <c r="G32" s="69">
        <f t="shared" si="5"/>
        <v>47490000</v>
      </c>
      <c r="H32" s="70">
        <f t="shared" si="5"/>
        <v>35780327</v>
      </c>
      <c r="I32" s="68">
        <f t="shared" si="5"/>
        <v>44113000</v>
      </c>
      <c r="J32" s="66">
        <f t="shared" si="5"/>
        <v>51188000</v>
      </c>
      <c r="K32" s="69">
        <f t="shared" si="5"/>
        <v>54214000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57615070</v>
      </c>
      <c r="C35" s="17">
        <v>87245488</v>
      </c>
      <c r="D35" s="21">
        <v>118673338</v>
      </c>
      <c r="E35" s="22">
        <v>208689345</v>
      </c>
      <c r="F35" s="17">
        <v>181763755</v>
      </c>
      <c r="G35" s="23">
        <v>181763755</v>
      </c>
      <c r="H35" s="19">
        <v>238700494</v>
      </c>
      <c r="I35" s="22">
        <v>265111102</v>
      </c>
      <c r="J35" s="17">
        <v>322167249</v>
      </c>
      <c r="K35" s="23">
        <v>353458270</v>
      </c>
    </row>
    <row r="36" spans="1:11" x14ac:dyDescent="0.25">
      <c r="A36" s="20" t="s">
        <v>42</v>
      </c>
      <c r="B36" s="17">
        <v>793057074</v>
      </c>
      <c r="C36" s="17">
        <v>804715821</v>
      </c>
      <c r="D36" s="21">
        <v>750524018</v>
      </c>
      <c r="E36" s="22">
        <v>865963246</v>
      </c>
      <c r="F36" s="17">
        <v>785740098</v>
      </c>
      <c r="G36" s="23">
        <v>785740098</v>
      </c>
      <c r="H36" s="19">
        <v>786304345</v>
      </c>
      <c r="I36" s="22">
        <v>808988147</v>
      </c>
      <c r="J36" s="17">
        <v>838756883</v>
      </c>
      <c r="K36" s="23">
        <v>871016155</v>
      </c>
    </row>
    <row r="37" spans="1:11" x14ac:dyDescent="0.25">
      <c r="A37" s="20" t="s">
        <v>43</v>
      </c>
      <c r="B37" s="17">
        <v>415683093</v>
      </c>
      <c r="C37" s="17">
        <v>451851576</v>
      </c>
      <c r="D37" s="21">
        <v>492089851</v>
      </c>
      <c r="E37" s="22">
        <v>353851565</v>
      </c>
      <c r="F37" s="17">
        <v>394101580</v>
      </c>
      <c r="G37" s="23">
        <v>394101580</v>
      </c>
      <c r="H37" s="19">
        <v>581830101</v>
      </c>
      <c r="I37" s="22">
        <v>178101676</v>
      </c>
      <c r="J37" s="17">
        <v>178101676</v>
      </c>
      <c r="K37" s="23">
        <v>178101676</v>
      </c>
    </row>
    <row r="38" spans="1:11" x14ac:dyDescent="0.25">
      <c r="A38" s="20" t="s">
        <v>44</v>
      </c>
      <c r="B38" s="17">
        <v>82155158</v>
      </c>
      <c r="C38" s="17">
        <v>88784193</v>
      </c>
      <c r="D38" s="21">
        <v>84400725</v>
      </c>
      <c r="E38" s="22">
        <v>88784192</v>
      </c>
      <c r="F38" s="17">
        <v>84400725</v>
      </c>
      <c r="G38" s="23">
        <v>84400725</v>
      </c>
      <c r="H38" s="19">
        <v>84400725</v>
      </c>
      <c r="I38" s="22">
        <v>84400725</v>
      </c>
      <c r="J38" s="17">
        <v>84400725</v>
      </c>
      <c r="K38" s="23">
        <v>84400725</v>
      </c>
    </row>
    <row r="39" spans="1:11" x14ac:dyDescent="0.25">
      <c r="A39" s="20" t="s">
        <v>45</v>
      </c>
      <c r="B39" s="17">
        <v>352833900</v>
      </c>
      <c r="C39" s="17">
        <v>351325543</v>
      </c>
      <c r="D39" s="21">
        <v>292706775</v>
      </c>
      <c r="E39" s="22">
        <v>632016834</v>
      </c>
      <c r="F39" s="17">
        <v>489001548</v>
      </c>
      <c r="G39" s="23">
        <v>489001548</v>
      </c>
      <c r="H39" s="19">
        <v>358774018</v>
      </c>
      <c r="I39" s="22">
        <v>811596848</v>
      </c>
      <c r="J39" s="17">
        <v>898421731</v>
      </c>
      <c r="K39" s="23">
        <v>961972024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-86790928</v>
      </c>
      <c r="C42" s="17">
        <v>186645595</v>
      </c>
      <c r="D42" s="21">
        <v>220962686</v>
      </c>
      <c r="E42" s="22">
        <v>31553093</v>
      </c>
      <c r="F42" s="17">
        <v>25150640</v>
      </c>
      <c r="G42" s="23">
        <v>25150640</v>
      </c>
      <c r="H42" s="19">
        <v>108652714</v>
      </c>
      <c r="I42" s="22">
        <v>56788476</v>
      </c>
      <c r="J42" s="17">
        <v>62964844</v>
      </c>
      <c r="K42" s="23">
        <v>68588682</v>
      </c>
    </row>
    <row r="43" spans="1:11" x14ac:dyDescent="0.25">
      <c r="A43" s="20" t="s">
        <v>48</v>
      </c>
      <c r="B43" s="17">
        <v>-36300437</v>
      </c>
      <c r="C43" s="17">
        <v>-27827920</v>
      </c>
      <c r="D43" s="21">
        <v>-44934726</v>
      </c>
      <c r="E43" s="22">
        <v>-47251376</v>
      </c>
      <c r="F43" s="17">
        <v>-50251376</v>
      </c>
      <c r="G43" s="23">
        <v>-50251376</v>
      </c>
      <c r="H43" s="19">
        <v>-40384061</v>
      </c>
      <c r="I43" s="22">
        <v>-44113000</v>
      </c>
      <c r="J43" s="17">
        <v>-51188000</v>
      </c>
      <c r="K43" s="23">
        <v>-54214000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1692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-119281042</v>
      </c>
      <c r="C45" s="66">
        <v>159081573</v>
      </c>
      <c r="D45" s="67">
        <v>183322821</v>
      </c>
      <c r="E45" s="68">
        <v>14049972</v>
      </c>
      <c r="F45" s="66">
        <v>8194121</v>
      </c>
      <c r="G45" s="69">
        <v>8194121</v>
      </c>
      <c r="H45" s="70">
        <v>75565206</v>
      </c>
      <c r="I45" s="68">
        <v>21136450</v>
      </c>
      <c r="J45" s="66">
        <v>31460374</v>
      </c>
      <c r="K45" s="69">
        <v>14821809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-6250141</v>
      </c>
      <c r="C48" s="17">
        <v>607294</v>
      </c>
      <c r="D48" s="21">
        <v>7584943</v>
      </c>
      <c r="E48" s="22">
        <v>13624892</v>
      </c>
      <c r="F48" s="17">
        <v>8762793</v>
      </c>
      <c r="G48" s="23">
        <v>8762793</v>
      </c>
      <c r="H48" s="19">
        <v>11832552</v>
      </c>
      <c r="I48" s="22">
        <v>19985349</v>
      </c>
      <c r="J48" s="17">
        <v>30243891</v>
      </c>
      <c r="K48" s="23">
        <v>13567369</v>
      </c>
    </row>
    <row r="49" spans="1:11" x14ac:dyDescent="0.25">
      <c r="A49" s="20" t="s">
        <v>53</v>
      </c>
      <c r="B49" s="17">
        <f>+B75</f>
        <v>354862763.43719369</v>
      </c>
      <c r="C49" s="17">
        <f t="shared" ref="C49:K49" si="6">+C75</f>
        <v>368835257.48816061</v>
      </c>
      <c r="D49" s="21">
        <f t="shared" si="6"/>
        <v>400853618.10615212</v>
      </c>
      <c r="E49" s="22">
        <f t="shared" si="6"/>
        <v>212883578.14477572</v>
      </c>
      <c r="F49" s="17">
        <f t="shared" si="6"/>
        <v>262796968.021034</v>
      </c>
      <c r="G49" s="23">
        <f t="shared" si="6"/>
        <v>262796968.021034</v>
      </c>
      <c r="H49" s="19">
        <f t="shared" si="6"/>
        <v>443031506.72011977</v>
      </c>
      <c r="I49" s="22">
        <f t="shared" si="6"/>
        <v>6173750.3051122874</v>
      </c>
      <c r="J49" s="17">
        <f t="shared" si="6"/>
        <v>-15742745.32719627</v>
      </c>
      <c r="K49" s="23">
        <f t="shared" si="6"/>
        <v>-40924907.582728952</v>
      </c>
    </row>
    <row r="50" spans="1:11" x14ac:dyDescent="0.25">
      <c r="A50" s="30" t="s">
        <v>54</v>
      </c>
      <c r="B50" s="66">
        <f>+B48-B49</f>
        <v>-361112904.43719369</v>
      </c>
      <c r="C50" s="66">
        <f t="shared" ref="C50:K50" si="7">+C48-C49</f>
        <v>-368227963.48816061</v>
      </c>
      <c r="D50" s="67">
        <f t="shared" si="7"/>
        <v>-393268675.10615212</v>
      </c>
      <c r="E50" s="68">
        <f t="shared" si="7"/>
        <v>-199258686.14477572</v>
      </c>
      <c r="F50" s="66">
        <f t="shared" si="7"/>
        <v>-254034175.021034</v>
      </c>
      <c r="G50" s="69">
        <f t="shared" si="7"/>
        <v>-254034175.021034</v>
      </c>
      <c r="H50" s="70">
        <f t="shared" si="7"/>
        <v>-431198954.72011977</v>
      </c>
      <c r="I50" s="68">
        <f t="shared" si="7"/>
        <v>13811598.694887713</v>
      </c>
      <c r="J50" s="66">
        <f t="shared" si="7"/>
        <v>45986636.32719627</v>
      </c>
      <c r="K50" s="69">
        <f t="shared" si="7"/>
        <v>54492276.582728952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716650244</v>
      </c>
      <c r="C53" s="17">
        <v>729141078</v>
      </c>
      <c r="D53" s="21">
        <v>636281396</v>
      </c>
      <c r="E53" s="22">
        <v>725414356</v>
      </c>
      <c r="F53" s="17">
        <v>629514436</v>
      </c>
      <c r="G53" s="23">
        <v>629514436</v>
      </c>
      <c r="H53" s="19">
        <v>636281396</v>
      </c>
      <c r="I53" s="22">
        <v>619785919</v>
      </c>
      <c r="J53" s="17">
        <v>613418655</v>
      </c>
      <c r="K53" s="23">
        <v>609010764</v>
      </c>
    </row>
    <row r="54" spans="1:11" x14ac:dyDescent="0.25">
      <c r="A54" s="20" t="s">
        <v>57</v>
      </c>
      <c r="B54" s="17">
        <v>34986650</v>
      </c>
      <c r="C54" s="17">
        <v>35121534</v>
      </c>
      <c r="D54" s="21">
        <v>35446962</v>
      </c>
      <c r="E54" s="22">
        <v>20608661</v>
      </c>
      <c r="F54" s="17">
        <v>15273915</v>
      </c>
      <c r="G54" s="23">
        <v>15273915</v>
      </c>
      <c r="H54" s="19">
        <v>0</v>
      </c>
      <c r="I54" s="22">
        <v>20864951</v>
      </c>
      <c r="J54" s="17">
        <v>21419264</v>
      </c>
      <c r="K54" s="23">
        <v>21954728</v>
      </c>
    </row>
    <row r="55" spans="1:11" x14ac:dyDescent="0.25">
      <c r="A55" s="20" t="s">
        <v>58</v>
      </c>
      <c r="B55" s="17">
        <v>884699</v>
      </c>
      <c r="C55" s="17">
        <v>837250</v>
      </c>
      <c r="D55" s="21">
        <v>2126</v>
      </c>
      <c r="E55" s="22">
        <v>2455979</v>
      </c>
      <c r="F55" s="17">
        <v>2455979</v>
      </c>
      <c r="G55" s="23">
        <v>2455979</v>
      </c>
      <c r="H55" s="19">
        <v>843296</v>
      </c>
      <c r="I55" s="22">
        <v>2193178</v>
      </c>
      <c r="J55" s="17">
        <v>2530420</v>
      </c>
      <c r="K55" s="23">
        <v>2631310</v>
      </c>
    </row>
    <row r="56" spans="1:11" x14ac:dyDescent="0.25">
      <c r="A56" s="20" t="s">
        <v>59</v>
      </c>
      <c r="B56" s="17">
        <v>5836389</v>
      </c>
      <c r="C56" s="17">
        <v>7021475</v>
      </c>
      <c r="D56" s="21">
        <v>7622671</v>
      </c>
      <c r="E56" s="22">
        <v>6809648</v>
      </c>
      <c r="F56" s="17">
        <v>6728293</v>
      </c>
      <c r="G56" s="23">
        <v>6728293</v>
      </c>
      <c r="H56" s="19">
        <v>3861464</v>
      </c>
      <c r="I56" s="22">
        <v>144465</v>
      </c>
      <c r="J56" s="17">
        <v>150966</v>
      </c>
      <c r="K56" s="23">
        <v>154740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-20741347</v>
      </c>
      <c r="E59" s="22">
        <v>8091622</v>
      </c>
      <c r="F59" s="17">
        <v>8091622</v>
      </c>
      <c r="G59" s="23">
        <v>8091622</v>
      </c>
      <c r="H59" s="19">
        <v>10309489</v>
      </c>
      <c r="I59" s="22">
        <v>8447653</v>
      </c>
      <c r="J59" s="17">
        <v>8827797</v>
      </c>
      <c r="K59" s="23">
        <v>9048492</v>
      </c>
    </row>
    <row r="60" spans="1:11" x14ac:dyDescent="0.25">
      <c r="A60" s="20" t="s">
        <v>62</v>
      </c>
      <c r="B60" s="17">
        <v>0</v>
      </c>
      <c r="C60" s="17">
        <v>687327</v>
      </c>
      <c r="D60" s="21">
        <v>1088487</v>
      </c>
      <c r="E60" s="22">
        <v>2067168</v>
      </c>
      <c r="F60" s="17">
        <v>2067168</v>
      </c>
      <c r="G60" s="23">
        <v>2067168</v>
      </c>
      <c r="H60" s="19">
        <v>411269</v>
      </c>
      <c r="I60" s="22">
        <v>2171675</v>
      </c>
      <c r="J60" s="17">
        <v>2269400</v>
      </c>
      <c r="K60" s="23">
        <v>2326136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0.87559899816950038</v>
      </c>
      <c r="C70" s="5">
        <f t="shared" ref="C70:K70" si="8">IF(ISERROR(C71/C72),0,(C71/C72))</f>
        <v>0.37575253212844778</v>
      </c>
      <c r="D70" s="5">
        <f t="shared" si="8"/>
        <v>0.25411837999864928</v>
      </c>
      <c r="E70" s="5">
        <f t="shared" si="8"/>
        <v>0.52421239467662151</v>
      </c>
      <c r="F70" s="5">
        <f t="shared" si="8"/>
        <v>0.52379193444293182</v>
      </c>
      <c r="G70" s="5">
        <f t="shared" si="8"/>
        <v>0.52379193444293182</v>
      </c>
      <c r="H70" s="5">
        <f t="shared" si="8"/>
        <v>0.33155583911567676</v>
      </c>
      <c r="I70" s="5">
        <f t="shared" si="8"/>
        <v>0.54131380720132538</v>
      </c>
      <c r="J70" s="5">
        <f t="shared" si="8"/>
        <v>0.52498343857274765</v>
      </c>
      <c r="K70" s="5">
        <f t="shared" si="8"/>
        <v>0.52498342531681386</v>
      </c>
    </row>
    <row r="71" spans="1:11" ht="13" hidden="1" x14ac:dyDescent="0.3">
      <c r="A71" s="1" t="s">
        <v>104</v>
      </c>
      <c r="B71" s="2">
        <f>+B83</f>
        <v>44060744</v>
      </c>
      <c r="C71" s="2">
        <f t="shared" ref="C71:K71" si="9">+C83</f>
        <v>34926704</v>
      </c>
      <c r="D71" s="2">
        <f t="shared" si="9"/>
        <v>29299944</v>
      </c>
      <c r="E71" s="2">
        <f t="shared" si="9"/>
        <v>61319174</v>
      </c>
      <c r="F71" s="2">
        <f t="shared" si="9"/>
        <v>62352756</v>
      </c>
      <c r="G71" s="2">
        <f t="shared" si="9"/>
        <v>62352756</v>
      </c>
      <c r="H71" s="2">
        <f t="shared" si="9"/>
        <v>34229731</v>
      </c>
      <c r="I71" s="2">
        <f t="shared" si="9"/>
        <v>45523945</v>
      </c>
      <c r="J71" s="2">
        <f t="shared" si="9"/>
        <v>47572524</v>
      </c>
      <c r="K71" s="2">
        <f t="shared" si="9"/>
        <v>48761836</v>
      </c>
    </row>
    <row r="72" spans="1:11" ht="13" hidden="1" x14ac:dyDescent="0.3">
      <c r="A72" s="1" t="s">
        <v>105</v>
      </c>
      <c r="B72" s="2">
        <f>+B77</f>
        <v>50320688</v>
      </c>
      <c r="C72" s="2">
        <f t="shared" ref="C72:K72" si="10">+C77</f>
        <v>92951347</v>
      </c>
      <c r="D72" s="2">
        <f t="shared" si="10"/>
        <v>115300373</v>
      </c>
      <c r="E72" s="2">
        <f t="shared" si="10"/>
        <v>116973911</v>
      </c>
      <c r="F72" s="2">
        <f t="shared" si="10"/>
        <v>119041077</v>
      </c>
      <c r="G72" s="2">
        <f t="shared" si="10"/>
        <v>119041077</v>
      </c>
      <c r="H72" s="2">
        <f t="shared" si="10"/>
        <v>103239717</v>
      </c>
      <c r="I72" s="2">
        <f t="shared" si="10"/>
        <v>84098991</v>
      </c>
      <c r="J72" s="2">
        <f t="shared" si="10"/>
        <v>90617190</v>
      </c>
      <c r="K72" s="2">
        <f t="shared" si="10"/>
        <v>92882620</v>
      </c>
    </row>
    <row r="73" spans="1:11" ht="13" hidden="1" x14ac:dyDescent="0.3">
      <c r="A73" s="1" t="s">
        <v>106</v>
      </c>
      <c r="B73" s="2">
        <f>+B74</f>
        <v>-3286078.8333333358</v>
      </c>
      <c r="C73" s="2">
        <f t="shared" ref="C73:K73" si="11">+(C78+C80+C81+C82)-(B78+B80+B81+B82)</f>
        <v>5244997</v>
      </c>
      <c r="D73" s="2">
        <f t="shared" si="11"/>
        <v>20828267</v>
      </c>
      <c r="E73" s="2">
        <f t="shared" si="11"/>
        <v>87597992</v>
      </c>
      <c r="F73" s="2">
        <f>+(F78+F80+F81+F82)-(D78+D80+D81+D82)</f>
        <v>61912566</v>
      </c>
      <c r="G73" s="2">
        <f>+(G78+G80+G81+G82)-(D78+D80+D81+D82)</f>
        <v>61912566</v>
      </c>
      <c r="H73" s="2">
        <f>+(H78+H80+H81+H82)-(D78+D80+D81+D82)</f>
        <v>105325466</v>
      </c>
      <c r="I73" s="2">
        <f>+(I78+I80+I81+I82)-(E78+E80+E81+E82)</f>
        <v>46439365</v>
      </c>
      <c r="J73" s="2">
        <f t="shared" si="11"/>
        <v>46797605</v>
      </c>
      <c r="K73" s="2">
        <f t="shared" si="11"/>
        <v>47967543</v>
      </c>
    </row>
    <row r="74" spans="1:11" ht="13" hidden="1" x14ac:dyDescent="0.3">
      <c r="A74" s="1" t="s">
        <v>107</v>
      </c>
      <c r="B74" s="2">
        <f>+TREND(C74:E74)</f>
        <v>-3286078.8333333358</v>
      </c>
      <c r="C74" s="2">
        <f>+C73</f>
        <v>5244997</v>
      </c>
      <c r="D74" s="2">
        <f t="shared" ref="D74:K74" si="12">+D73</f>
        <v>20828267</v>
      </c>
      <c r="E74" s="2">
        <f t="shared" si="12"/>
        <v>87597992</v>
      </c>
      <c r="F74" s="2">
        <f t="shared" si="12"/>
        <v>61912566</v>
      </c>
      <c r="G74" s="2">
        <f t="shared" si="12"/>
        <v>61912566</v>
      </c>
      <c r="H74" s="2">
        <f t="shared" si="12"/>
        <v>105325466</v>
      </c>
      <c r="I74" s="2">
        <f t="shared" si="12"/>
        <v>46439365</v>
      </c>
      <c r="J74" s="2">
        <f t="shared" si="12"/>
        <v>46797605</v>
      </c>
      <c r="K74" s="2">
        <f t="shared" si="12"/>
        <v>47967543</v>
      </c>
    </row>
    <row r="75" spans="1:11" ht="13" hidden="1" x14ac:dyDescent="0.3">
      <c r="A75" s="1" t="s">
        <v>108</v>
      </c>
      <c r="B75" s="2">
        <f>+B84-(((B80+B81+B82+B78)*B70)-B79)</f>
        <v>354862763.43719369</v>
      </c>
      <c r="C75" s="2">
        <f t="shared" ref="C75:K75" si="13">+C84-(((C80+C81+C82+C78)*C70)-C79)</f>
        <v>368835257.48816061</v>
      </c>
      <c r="D75" s="2">
        <f t="shared" si="13"/>
        <v>400853618.10615212</v>
      </c>
      <c r="E75" s="2">
        <f t="shared" si="13"/>
        <v>212883578.14477572</v>
      </c>
      <c r="F75" s="2">
        <f t="shared" si="13"/>
        <v>262796968.021034</v>
      </c>
      <c r="G75" s="2">
        <f t="shared" si="13"/>
        <v>262796968.021034</v>
      </c>
      <c r="H75" s="2">
        <f t="shared" si="13"/>
        <v>443031506.72011977</v>
      </c>
      <c r="I75" s="2">
        <f t="shared" si="13"/>
        <v>6173750.3051122874</v>
      </c>
      <c r="J75" s="2">
        <f t="shared" si="13"/>
        <v>-15742745.32719627</v>
      </c>
      <c r="K75" s="2">
        <f t="shared" si="13"/>
        <v>-40924907.582728952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50320688</v>
      </c>
      <c r="C77" s="3">
        <v>92951347</v>
      </c>
      <c r="D77" s="3">
        <v>115300373</v>
      </c>
      <c r="E77" s="3">
        <v>116973911</v>
      </c>
      <c r="F77" s="3">
        <v>119041077</v>
      </c>
      <c r="G77" s="3">
        <v>119041077</v>
      </c>
      <c r="H77" s="3">
        <v>103239717</v>
      </c>
      <c r="I77" s="3">
        <v>84098991</v>
      </c>
      <c r="J77" s="3">
        <v>90617190</v>
      </c>
      <c r="K77" s="3">
        <v>92882620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392699688</v>
      </c>
      <c r="C79" s="3">
        <v>415278021</v>
      </c>
      <c r="D79" s="3">
        <v>445089071</v>
      </c>
      <c r="E79" s="3">
        <v>317278013</v>
      </c>
      <c r="F79" s="3">
        <v>347100804</v>
      </c>
      <c r="G79" s="3">
        <v>347100804</v>
      </c>
      <c r="H79" s="3">
        <v>504263379</v>
      </c>
      <c r="I79" s="3">
        <v>131100900</v>
      </c>
      <c r="J79" s="3">
        <v>131100900</v>
      </c>
      <c r="K79" s="3">
        <v>131100900</v>
      </c>
    </row>
    <row r="80" spans="1:11" ht="13" hidden="1" x14ac:dyDescent="0.3">
      <c r="A80" s="1" t="s">
        <v>71</v>
      </c>
      <c r="B80" s="3">
        <v>23420690</v>
      </c>
      <c r="C80" s="3">
        <v>35163127</v>
      </c>
      <c r="D80" s="3">
        <v>37735022</v>
      </c>
      <c r="E80" s="3">
        <v>148997017</v>
      </c>
      <c r="F80" s="3">
        <v>105720639</v>
      </c>
      <c r="G80" s="3">
        <v>105720639</v>
      </c>
      <c r="H80" s="3">
        <v>131715274</v>
      </c>
      <c r="I80" s="3">
        <v>173770459</v>
      </c>
      <c r="J80" s="3">
        <v>228907246</v>
      </c>
      <c r="K80" s="3">
        <v>285422450</v>
      </c>
    </row>
    <row r="81" spans="1:11" ht="13" hidden="1" x14ac:dyDescent="0.3">
      <c r="A81" s="1" t="s">
        <v>72</v>
      </c>
      <c r="B81" s="3">
        <v>-21166822</v>
      </c>
      <c r="C81" s="3">
        <v>-27664262</v>
      </c>
      <c r="D81" s="3">
        <v>-9407890</v>
      </c>
      <c r="E81" s="3">
        <v>-33071893</v>
      </c>
      <c r="F81" s="3">
        <v>-15480941</v>
      </c>
      <c r="G81" s="3">
        <v>-15480941</v>
      </c>
      <c r="H81" s="3">
        <v>1937324</v>
      </c>
      <c r="I81" s="3">
        <v>-11405970</v>
      </c>
      <c r="J81" s="3">
        <v>-19745152</v>
      </c>
      <c r="K81" s="3">
        <v>-28292813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44060744</v>
      </c>
      <c r="C83" s="3">
        <v>34926704</v>
      </c>
      <c r="D83" s="3">
        <v>29299944</v>
      </c>
      <c r="E83" s="3">
        <v>61319174</v>
      </c>
      <c r="F83" s="3">
        <v>62352756</v>
      </c>
      <c r="G83" s="3">
        <v>62352756</v>
      </c>
      <c r="H83" s="3">
        <v>34229731</v>
      </c>
      <c r="I83" s="3">
        <v>45523945</v>
      </c>
      <c r="J83" s="3">
        <v>47572524</v>
      </c>
      <c r="K83" s="3">
        <v>48761836</v>
      </c>
    </row>
    <row r="84" spans="1:11" ht="13" hidden="1" x14ac:dyDescent="0.3">
      <c r="A84" s="1" t="s">
        <v>75</v>
      </c>
      <c r="B84" s="3">
        <v>-35863440</v>
      </c>
      <c r="C84" s="3">
        <v>-43625046</v>
      </c>
      <c r="D84" s="3">
        <v>-37037008</v>
      </c>
      <c r="E84" s="3">
        <v>-43625048</v>
      </c>
      <c r="F84" s="3">
        <v>-37037010</v>
      </c>
      <c r="G84" s="3">
        <v>-37037010</v>
      </c>
      <c r="H84" s="3">
        <v>-16918573</v>
      </c>
      <c r="I84" s="3">
        <v>-37037010</v>
      </c>
      <c r="J84" s="3">
        <v>-37037010</v>
      </c>
      <c r="K84" s="3">
        <v>-37037010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20069122</v>
      </c>
      <c r="C5" s="17">
        <v>20193578</v>
      </c>
      <c r="D5" s="21">
        <v>0</v>
      </c>
      <c r="E5" s="22">
        <v>31007016</v>
      </c>
      <c r="F5" s="17">
        <v>39171448</v>
      </c>
      <c r="G5" s="23">
        <v>39171448</v>
      </c>
      <c r="H5" s="19">
        <v>32227259</v>
      </c>
      <c r="I5" s="22">
        <v>38780017</v>
      </c>
      <c r="J5" s="17">
        <v>40563898</v>
      </c>
      <c r="K5" s="23">
        <v>42348708</v>
      </c>
    </row>
    <row r="6" spans="1:11" x14ac:dyDescent="0.25">
      <c r="A6" s="20" t="s">
        <v>18</v>
      </c>
      <c r="B6" s="17">
        <v>117958674</v>
      </c>
      <c r="C6" s="17">
        <v>144647328</v>
      </c>
      <c r="D6" s="21">
        <v>0</v>
      </c>
      <c r="E6" s="22">
        <v>198825480</v>
      </c>
      <c r="F6" s="17">
        <v>143936132</v>
      </c>
      <c r="G6" s="23">
        <v>143936132</v>
      </c>
      <c r="H6" s="19">
        <v>128225736</v>
      </c>
      <c r="I6" s="22">
        <v>156303932</v>
      </c>
      <c r="J6" s="17">
        <v>164617333</v>
      </c>
      <c r="K6" s="23">
        <v>173221438</v>
      </c>
    </row>
    <row r="7" spans="1:11" x14ac:dyDescent="0.25">
      <c r="A7" s="20" t="s">
        <v>19</v>
      </c>
      <c r="B7" s="17">
        <v>43953</v>
      </c>
      <c r="C7" s="17">
        <v>45844</v>
      </c>
      <c r="D7" s="21">
        <v>0</v>
      </c>
      <c r="E7" s="22">
        <v>478848</v>
      </c>
      <c r="F7" s="17">
        <v>478848</v>
      </c>
      <c r="G7" s="23">
        <v>478848</v>
      </c>
      <c r="H7" s="19">
        <v>406032</v>
      </c>
      <c r="I7" s="22">
        <v>499438</v>
      </c>
      <c r="J7" s="17">
        <v>522413</v>
      </c>
      <c r="K7" s="23">
        <v>545399</v>
      </c>
    </row>
    <row r="8" spans="1:11" x14ac:dyDescent="0.25">
      <c r="A8" s="20" t="s">
        <v>20</v>
      </c>
      <c r="B8" s="17">
        <v>96082000</v>
      </c>
      <c r="C8" s="17">
        <v>102503523</v>
      </c>
      <c r="D8" s="21">
        <v>0</v>
      </c>
      <c r="E8" s="22">
        <v>122351436</v>
      </c>
      <c r="F8" s="17">
        <v>122351436</v>
      </c>
      <c r="G8" s="23">
        <v>122351436</v>
      </c>
      <c r="H8" s="19">
        <v>100701854</v>
      </c>
      <c r="I8" s="22">
        <v>126761347</v>
      </c>
      <c r="J8" s="17">
        <v>129491400</v>
      </c>
      <c r="K8" s="23">
        <v>135290348</v>
      </c>
    </row>
    <row r="9" spans="1:11" x14ac:dyDescent="0.25">
      <c r="A9" s="20" t="s">
        <v>21</v>
      </c>
      <c r="B9" s="17">
        <v>36189290</v>
      </c>
      <c r="C9" s="17">
        <v>72636135</v>
      </c>
      <c r="D9" s="21">
        <v>0</v>
      </c>
      <c r="E9" s="22">
        <v>89853252</v>
      </c>
      <c r="F9" s="17">
        <v>96861823</v>
      </c>
      <c r="G9" s="23">
        <v>96861823</v>
      </c>
      <c r="H9" s="19">
        <v>72218111</v>
      </c>
      <c r="I9" s="22">
        <v>101026878</v>
      </c>
      <c r="J9" s="17">
        <v>105674117</v>
      </c>
      <c r="K9" s="23">
        <v>110323778</v>
      </c>
    </row>
    <row r="10" spans="1:11" x14ac:dyDescent="0.25">
      <c r="A10" s="24" t="s">
        <v>99</v>
      </c>
      <c r="B10" s="25">
        <f>SUM(B5:B9)</f>
        <v>270343039</v>
      </c>
      <c r="C10" s="26">
        <f t="shared" ref="C10:K10" si="0">SUM(C5:C9)</f>
        <v>340026408</v>
      </c>
      <c r="D10" s="27">
        <f t="shared" si="0"/>
        <v>0</v>
      </c>
      <c r="E10" s="25">
        <f t="shared" si="0"/>
        <v>442516032</v>
      </c>
      <c r="F10" s="26">
        <f t="shared" si="0"/>
        <v>402799687</v>
      </c>
      <c r="G10" s="28">
        <f t="shared" si="0"/>
        <v>402799687</v>
      </c>
      <c r="H10" s="29">
        <f t="shared" si="0"/>
        <v>333778992</v>
      </c>
      <c r="I10" s="25">
        <f t="shared" si="0"/>
        <v>423371612</v>
      </c>
      <c r="J10" s="26">
        <f t="shared" si="0"/>
        <v>440869161</v>
      </c>
      <c r="K10" s="28">
        <f t="shared" si="0"/>
        <v>461729671</v>
      </c>
    </row>
    <row r="11" spans="1:11" x14ac:dyDescent="0.25">
      <c r="A11" s="20" t="s">
        <v>22</v>
      </c>
      <c r="B11" s="17">
        <v>111097596</v>
      </c>
      <c r="C11" s="17">
        <v>115588836</v>
      </c>
      <c r="D11" s="21">
        <v>0</v>
      </c>
      <c r="E11" s="22">
        <v>125381616</v>
      </c>
      <c r="F11" s="17">
        <v>125381616</v>
      </c>
      <c r="G11" s="23">
        <v>125381616</v>
      </c>
      <c r="H11" s="19">
        <v>89096165</v>
      </c>
      <c r="I11" s="22">
        <v>116184796</v>
      </c>
      <c r="J11" s="17">
        <v>135247961</v>
      </c>
      <c r="K11" s="23">
        <v>140597858</v>
      </c>
    </row>
    <row r="12" spans="1:11" x14ac:dyDescent="0.25">
      <c r="A12" s="20" t="s">
        <v>23</v>
      </c>
      <c r="B12" s="17">
        <v>7721906</v>
      </c>
      <c r="C12" s="17">
        <v>8199041</v>
      </c>
      <c r="D12" s="21">
        <v>0</v>
      </c>
      <c r="E12" s="22">
        <v>7704924</v>
      </c>
      <c r="F12" s="17">
        <v>7704924</v>
      </c>
      <c r="G12" s="23">
        <v>7704924</v>
      </c>
      <c r="H12" s="19">
        <v>4225644</v>
      </c>
      <c r="I12" s="22">
        <v>8607698</v>
      </c>
      <c r="J12" s="17">
        <v>8869511</v>
      </c>
      <c r="K12" s="23">
        <v>9139341</v>
      </c>
    </row>
    <row r="13" spans="1:11" x14ac:dyDescent="0.25">
      <c r="A13" s="20" t="s">
        <v>24</v>
      </c>
      <c r="B13" s="17">
        <v>30354132</v>
      </c>
      <c r="C13" s="17">
        <v>41841390</v>
      </c>
      <c r="D13" s="21">
        <v>0</v>
      </c>
      <c r="E13" s="22">
        <v>42052020</v>
      </c>
      <c r="F13" s="17">
        <v>43609714</v>
      </c>
      <c r="G13" s="23">
        <v>43609714</v>
      </c>
      <c r="H13" s="19">
        <v>35265731</v>
      </c>
      <c r="I13" s="22">
        <v>45484931</v>
      </c>
      <c r="J13" s="17">
        <v>47577236</v>
      </c>
      <c r="K13" s="23">
        <v>49670635</v>
      </c>
    </row>
    <row r="14" spans="1:11" x14ac:dyDescent="0.25">
      <c r="A14" s="20" t="s">
        <v>25</v>
      </c>
      <c r="B14" s="17">
        <v>17038145</v>
      </c>
      <c r="C14" s="17">
        <v>21030780</v>
      </c>
      <c r="D14" s="21">
        <v>0</v>
      </c>
      <c r="E14" s="22">
        <v>21501864</v>
      </c>
      <c r="F14" s="17">
        <v>40784571</v>
      </c>
      <c r="G14" s="23">
        <v>40784571</v>
      </c>
      <c r="H14" s="19">
        <v>26312118</v>
      </c>
      <c r="I14" s="22">
        <v>22032906</v>
      </c>
      <c r="J14" s="17">
        <v>23046420</v>
      </c>
      <c r="K14" s="23">
        <v>24060464</v>
      </c>
    </row>
    <row r="15" spans="1:11" x14ac:dyDescent="0.25">
      <c r="A15" s="20" t="s">
        <v>26</v>
      </c>
      <c r="B15" s="17">
        <v>69375261</v>
      </c>
      <c r="C15" s="17">
        <v>67617002</v>
      </c>
      <c r="D15" s="21">
        <v>0</v>
      </c>
      <c r="E15" s="22">
        <v>103624248</v>
      </c>
      <c r="F15" s="17">
        <v>96013939</v>
      </c>
      <c r="G15" s="23">
        <v>96013939</v>
      </c>
      <c r="H15" s="19">
        <v>70708891</v>
      </c>
      <c r="I15" s="22">
        <v>101899818</v>
      </c>
      <c r="J15" s="17">
        <v>106568389</v>
      </c>
      <c r="K15" s="23">
        <v>111257396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139741756</v>
      </c>
      <c r="C17" s="17">
        <v>109494505</v>
      </c>
      <c r="D17" s="21">
        <v>0</v>
      </c>
      <c r="E17" s="22">
        <v>164493144</v>
      </c>
      <c r="F17" s="17">
        <v>218217651</v>
      </c>
      <c r="G17" s="23">
        <v>218217651</v>
      </c>
      <c r="H17" s="19">
        <v>162676953</v>
      </c>
      <c r="I17" s="22">
        <v>198850451</v>
      </c>
      <c r="J17" s="17">
        <v>163768300</v>
      </c>
      <c r="K17" s="23">
        <v>141431473</v>
      </c>
    </row>
    <row r="18" spans="1:11" x14ac:dyDescent="0.25">
      <c r="A18" s="30" t="s">
        <v>29</v>
      </c>
      <c r="B18" s="31">
        <f>SUM(B11:B17)</f>
        <v>375328796</v>
      </c>
      <c r="C18" s="32">
        <f t="shared" ref="C18:K18" si="1">SUM(C11:C17)</f>
        <v>363771554</v>
      </c>
      <c r="D18" s="33">
        <f t="shared" si="1"/>
        <v>0</v>
      </c>
      <c r="E18" s="31">
        <f t="shared" si="1"/>
        <v>464757816</v>
      </c>
      <c r="F18" s="32">
        <f t="shared" si="1"/>
        <v>531712415</v>
      </c>
      <c r="G18" s="34">
        <f t="shared" si="1"/>
        <v>531712415</v>
      </c>
      <c r="H18" s="35">
        <f t="shared" si="1"/>
        <v>388285502</v>
      </c>
      <c r="I18" s="31">
        <f t="shared" si="1"/>
        <v>493060600</v>
      </c>
      <c r="J18" s="32">
        <f t="shared" si="1"/>
        <v>485077817</v>
      </c>
      <c r="K18" s="34">
        <f t="shared" si="1"/>
        <v>476157167</v>
      </c>
    </row>
    <row r="19" spans="1:11" x14ac:dyDescent="0.25">
      <c r="A19" s="30" t="s">
        <v>30</v>
      </c>
      <c r="B19" s="36">
        <f>+B10-B18</f>
        <v>-104985757</v>
      </c>
      <c r="C19" s="37">
        <f t="shared" ref="C19:K19" si="2">+C10-C18</f>
        <v>-23745146</v>
      </c>
      <c r="D19" s="38">
        <f t="shared" si="2"/>
        <v>0</v>
      </c>
      <c r="E19" s="36">
        <f t="shared" si="2"/>
        <v>-22241784</v>
      </c>
      <c r="F19" s="37">
        <f t="shared" si="2"/>
        <v>-128912728</v>
      </c>
      <c r="G19" s="39">
        <f t="shared" si="2"/>
        <v>-128912728</v>
      </c>
      <c r="H19" s="40">
        <f t="shared" si="2"/>
        <v>-54506510</v>
      </c>
      <c r="I19" s="36">
        <f t="shared" si="2"/>
        <v>-69688988</v>
      </c>
      <c r="J19" s="37">
        <f t="shared" si="2"/>
        <v>-44208656</v>
      </c>
      <c r="K19" s="39">
        <f t="shared" si="2"/>
        <v>-14427496</v>
      </c>
    </row>
    <row r="20" spans="1:11" x14ac:dyDescent="0.25">
      <c r="A20" s="41" t="s">
        <v>31</v>
      </c>
      <c r="B20" s="42">
        <v>28404865</v>
      </c>
      <c r="C20" s="43">
        <v>19312964</v>
      </c>
      <c r="D20" s="44">
        <v>0</v>
      </c>
      <c r="E20" s="42">
        <v>32448648</v>
      </c>
      <c r="F20" s="43">
        <v>40004648</v>
      </c>
      <c r="G20" s="45">
        <v>40004648</v>
      </c>
      <c r="H20" s="46">
        <v>28237501</v>
      </c>
      <c r="I20" s="42">
        <v>34810650</v>
      </c>
      <c r="J20" s="43">
        <v>37061600</v>
      </c>
      <c r="K20" s="45">
        <v>37660650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-76580892</v>
      </c>
      <c r="C22" s="55">
        <f t="shared" ref="C22:K22" si="3">SUM(C19:C21)</f>
        <v>-4432182</v>
      </c>
      <c r="D22" s="56">
        <f t="shared" si="3"/>
        <v>0</v>
      </c>
      <c r="E22" s="54">
        <f t="shared" si="3"/>
        <v>10206864</v>
      </c>
      <c r="F22" s="55">
        <f t="shared" si="3"/>
        <v>-88908080</v>
      </c>
      <c r="G22" s="57">
        <f t="shared" si="3"/>
        <v>-88908080</v>
      </c>
      <c r="H22" s="58">
        <f t="shared" si="3"/>
        <v>-26269009</v>
      </c>
      <c r="I22" s="54">
        <f t="shared" si="3"/>
        <v>-34878338</v>
      </c>
      <c r="J22" s="55">
        <f t="shared" si="3"/>
        <v>-7147056</v>
      </c>
      <c r="K22" s="57">
        <f t="shared" si="3"/>
        <v>23233154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-76580892</v>
      </c>
      <c r="C24" s="37">
        <f t="shared" ref="C24:K24" si="4">SUM(C22:C23)</f>
        <v>-4432182</v>
      </c>
      <c r="D24" s="38">
        <f t="shared" si="4"/>
        <v>0</v>
      </c>
      <c r="E24" s="36">
        <f t="shared" si="4"/>
        <v>10206864</v>
      </c>
      <c r="F24" s="37">
        <f t="shared" si="4"/>
        <v>-88908080</v>
      </c>
      <c r="G24" s="39">
        <f t="shared" si="4"/>
        <v>-88908080</v>
      </c>
      <c r="H24" s="40">
        <f t="shared" si="4"/>
        <v>-26269009</v>
      </c>
      <c r="I24" s="36">
        <f t="shared" si="4"/>
        <v>-34878338</v>
      </c>
      <c r="J24" s="37">
        <f t="shared" si="4"/>
        <v>-7147056</v>
      </c>
      <c r="K24" s="39">
        <f t="shared" si="4"/>
        <v>23233154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43740371</v>
      </c>
      <c r="C27" s="66">
        <v>20540758</v>
      </c>
      <c r="D27" s="67">
        <v>0</v>
      </c>
      <c r="E27" s="68">
        <v>32448696</v>
      </c>
      <c r="F27" s="66">
        <v>46004696</v>
      </c>
      <c r="G27" s="69">
        <v>46004696</v>
      </c>
      <c r="H27" s="70">
        <v>24554350</v>
      </c>
      <c r="I27" s="68">
        <v>34810650</v>
      </c>
      <c r="J27" s="66">
        <v>37061600</v>
      </c>
      <c r="K27" s="69">
        <v>37660650</v>
      </c>
    </row>
    <row r="28" spans="1:11" x14ac:dyDescent="0.25">
      <c r="A28" s="71" t="s">
        <v>36</v>
      </c>
      <c r="B28" s="17">
        <v>32281411</v>
      </c>
      <c r="C28" s="17">
        <v>20510758</v>
      </c>
      <c r="D28" s="21">
        <v>0</v>
      </c>
      <c r="E28" s="22">
        <v>32448696</v>
      </c>
      <c r="F28" s="17">
        <v>46004696</v>
      </c>
      <c r="G28" s="23">
        <v>46004696</v>
      </c>
      <c r="H28" s="19">
        <v>0</v>
      </c>
      <c r="I28" s="22">
        <v>34810650</v>
      </c>
      <c r="J28" s="17">
        <v>37061600</v>
      </c>
      <c r="K28" s="23">
        <v>37660650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11458960</v>
      </c>
      <c r="C31" s="17">
        <v>30000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43740371</v>
      </c>
      <c r="C32" s="66">
        <f t="shared" ref="C32:K32" si="5">SUM(C28:C31)</f>
        <v>20540758</v>
      </c>
      <c r="D32" s="67">
        <f t="shared" si="5"/>
        <v>0</v>
      </c>
      <c r="E32" s="68">
        <f t="shared" si="5"/>
        <v>32448696</v>
      </c>
      <c r="F32" s="66">
        <f t="shared" si="5"/>
        <v>46004696</v>
      </c>
      <c r="G32" s="69">
        <f t="shared" si="5"/>
        <v>46004696</v>
      </c>
      <c r="H32" s="70">
        <f t="shared" si="5"/>
        <v>0</v>
      </c>
      <c r="I32" s="68">
        <f t="shared" si="5"/>
        <v>34810650</v>
      </c>
      <c r="J32" s="66">
        <f t="shared" si="5"/>
        <v>37061600</v>
      </c>
      <c r="K32" s="69">
        <f t="shared" si="5"/>
        <v>37660650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437449244</v>
      </c>
      <c r="C35" s="17">
        <v>602666683</v>
      </c>
      <c r="D35" s="21">
        <v>0</v>
      </c>
      <c r="E35" s="22">
        <v>630552273</v>
      </c>
      <c r="F35" s="17">
        <v>528045627</v>
      </c>
      <c r="G35" s="23">
        <v>528045627</v>
      </c>
      <c r="H35" s="19">
        <v>1003146357</v>
      </c>
      <c r="I35" s="22">
        <v>311421608</v>
      </c>
      <c r="J35" s="17">
        <v>353595401</v>
      </c>
      <c r="K35" s="23">
        <v>429351178</v>
      </c>
    </row>
    <row r="36" spans="1:11" x14ac:dyDescent="0.25">
      <c r="A36" s="20" t="s">
        <v>42</v>
      </c>
      <c r="B36" s="17">
        <v>683985476</v>
      </c>
      <c r="C36" s="17">
        <v>577226961</v>
      </c>
      <c r="D36" s="21">
        <v>0</v>
      </c>
      <c r="E36" s="22">
        <v>567623637</v>
      </c>
      <c r="F36" s="17">
        <v>579621943</v>
      </c>
      <c r="G36" s="23">
        <v>579621943</v>
      </c>
      <c r="H36" s="19">
        <v>260239081</v>
      </c>
      <c r="I36" s="22">
        <v>833389615</v>
      </c>
      <c r="J36" s="17">
        <v>822873979</v>
      </c>
      <c r="K36" s="23">
        <v>810863994</v>
      </c>
    </row>
    <row r="37" spans="1:11" x14ac:dyDescent="0.25">
      <c r="A37" s="20" t="s">
        <v>43</v>
      </c>
      <c r="B37" s="17">
        <v>465419350</v>
      </c>
      <c r="C37" s="17">
        <v>526614504</v>
      </c>
      <c r="D37" s="21">
        <v>0</v>
      </c>
      <c r="E37" s="22">
        <v>534689907</v>
      </c>
      <c r="F37" s="17">
        <v>543296511</v>
      </c>
      <c r="G37" s="23">
        <v>543296511</v>
      </c>
      <c r="H37" s="19">
        <v>697993191</v>
      </c>
      <c r="I37" s="22">
        <v>622685336</v>
      </c>
      <c r="J37" s="17">
        <v>661490551</v>
      </c>
      <c r="K37" s="23">
        <v>702003189</v>
      </c>
    </row>
    <row r="38" spans="1:11" x14ac:dyDescent="0.25">
      <c r="A38" s="20" t="s">
        <v>44</v>
      </c>
      <c r="B38" s="17">
        <v>89682812</v>
      </c>
      <c r="C38" s="17">
        <v>89867811</v>
      </c>
      <c r="D38" s="21">
        <v>0</v>
      </c>
      <c r="E38" s="22">
        <v>89867811</v>
      </c>
      <c r="F38" s="17">
        <v>89867811</v>
      </c>
      <c r="G38" s="23">
        <v>89867811</v>
      </c>
      <c r="H38" s="19">
        <v>97388128</v>
      </c>
      <c r="I38" s="22">
        <v>79890457</v>
      </c>
      <c r="J38" s="17">
        <v>79890457</v>
      </c>
      <c r="K38" s="23">
        <v>79890457</v>
      </c>
    </row>
    <row r="39" spans="1:11" x14ac:dyDescent="0.25">
      <c r="A39" s="20" t="s">
        <v>45</v>
      </c>
      <c r="B39" s="17">
        <v>642913450</v>
      </c>
      <c r="C39" s="17">
        <v>563411329</v>
      </c>
      <c r="D39" s="21">
        <v>0</v>
      </c>
      <c r="E39" s="22">
        <v>573618193</v>
      </c>
      <c r="F39" s="17">
        <v>474503249</v>
      </c>
      <c r="G39" s="23">
        <v>474503249</v>
      </c>
      <c r="H39" s="19">
        <v>424948243</v>
      </c>
      <c r="I39" s="22">
        <v>442235429</v>
      </c>
      <c r="J39" s="17">
        <v>435088372</v>
      </c>
      <c r="K39" s="23">
        <v>458321526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2225594452</v>
      </c>
      <c r="C42" s="17">
        <v>-90866149</v>
      </c>
      <c r="D42" s="21">
        <v>0</v>
      </c>
      <c r="E42" s="22">
        <v>132126804</v>
      </c>
      <c r="F42" s="17">
        <v>108665649</v>
      </c>
      <c r="G42" s="23">
        <v>108665649</v>
      </c>
      <c r="H42" s="19">
        <v>258610960</v>
      </c>
      <c r="I42" s="22">
        <v>45866115</v>
      </c>
      <c r="J42" s="17">
        <v>77578842</v>
      </c>
      <c r="K42" s="23">
        <v>111667371</v>
      </c>
    </row>
    <row r="43" spans="1:11" x14ac:dyDescent="0.25">
      <c r="A43" s="20" t="s">
        <v>48</v>
      </c>
      <c r="B43" s="17">
        <v>3535973</v>
      </c>
      <c r="C43" s="17">
        <v>0</v>
      </c>
      <c r="D43" s="21">
        <v>0</v>
      </c>
      <c r="E43" s="22">
        <v>-37316004</v>
      </c>
      <c r="F43" s="17">
        <v>-46005404</v>
      </c>
      <c r="G43" s="23">
        <v>-46005404</v>
      </c>
      <c r="H43" s="19">
        <v>-29294924</v>
      </c>
      <c r="I43" s="22">
        <v>-34810650</v>
      </c>
      <c r="J43" s="17">
        <v>-37061600</v>
      </c>
      <c r="K43" s="23">
        <v>-37660650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-3000000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2232603428</v>
      </c>
      <c r="C45" s="66">
        <v>-89847391</v>
      </c>
      <c r="D45" s="67">
        <v>0</v>
      </c>
      <c r="E45" s="68">
        <v>91297937</v>
      </c>
      <c r="F45" s="66">
        <v>59147382</v>
      </c>
      <c r="G45" s="69">
        <v>59147382</v>
      </c>
      <c r="H45" s="70">
        <v>245068598</v>
      </c>
      <c r="I45" s="68">
        <v>26475901</v>
      </c>
      <c r="J45" s="66">
        <v>64726237</v>
      </c>
      <c r="K45" s="69">
        <v>136361775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1881897</v>
      </c>
      <c r="C48" s="17">
        <v>-2202532</v>
      </c>
      <c r="D48" s="21">
        <v>0</v>
      </c>
      <c r="E48" s="22">
        <v>93071275</v>
      </c>
      <c r="F48" s="17">
        <v>60745212</v>
      </c>
      <c r="G48" s="23">
        <v>60745212</v>
      </c>
      <c r="H48" s="19">
        <v>69107144</v>
      </c>
      <c r="I48" s="22">
        <v>26020157</v>
      </c>
      <c r="J48" s="17">
        <v>64166216</v>
      </c>
      <c r="K48" s="23">
        <v>135697421</v>
      </c>
    </row>
    <row r="49" spans="1:11" x14ac:dyDescent="0.25">
      <c r="A49" s="20" t="s">
        <v>53</v>
      </c>
      <c r="B49" s="17">
        <f>+B75</f>
        <v>124141435.55389169</v>
      </c>
      <c r="C49" s="17">
        <f t="shared" ref="C49:K49" si="6">+C75</f>
        <v>426527113</v>
      </c>
      <c r="D49" s="21">
        <f t="shared" si="6"/>
        <v>0</v>
      </c>
      <c r="E49" s="22">
        <f t="shared" si="6"/>
        <v>203267684.67195714</v>
      </c>
      <c r="F49" s="17">
        <f t="shared" si="6"/>
        <v>288922900.29560167</v>
      </c>
      <c r="G49" s="23">
        <f t="shared" si="6"/>
        <v>288922900.29560167</v>
      </c>
      <c r="H49" s="19">
        <f t="shared" si="6"/>
        <v>468455025.78274488</v>
      </c>
      <c r="I49" s="22">
        <f t="shared" si="6"/>
        <v>319764597.7902559</v>
      </c>
      <c r="J49" s="17">
        <f t="shared" si="6"/>
        <v>318152323.17225313</v>
      </c>
      <c r="K49" s="23">
        <f t="shared" si="6"/>
        <v>315916725.58818519</v>
      </c>
    </row>
    <row r="50" spans="1:11" x14ac:dyDescent="0.25">
      <c r="A50" s="30" t="s">
        <v>54</v>
      </c>
      <c r="B50" s="66">
        <f>+B48-B49</f>
        <v>-122259538.55389169</v>
      </c>
      <c r="C50" s="66">
        <f t="shared" ref="C50:K50" si="7">+C48-C49</f>
        <v>-428729645</v>
      </c>
      <c r="D50" s="67">
        <f t="shared" si="7"/>
        <v>0</v>
      </c>
      <c r="E50" s="68">
        <f t="shared" si="7"/>
        <v>-110196409.67195714</v>
      </c>
      <c r="F50" s="66">
        <f t="shared" si="7"/>
        <v>-228177688.29560167</v>
      </c>
      <c r="G50" s="69">
        <f t="shared" si="7"/>
        <v>-228177688.29560167</v>
      </c>
      <c r="H50" s="70">
        <f t="shared" si="7"/>
        <v>-399347881.78274488</v>
      </c>
      <c r="I50" s="68">
        <f t="shared" si="7"/>
        <v>-293744440.7902559</v>
      </c>
      <c r="J50" s="66">
        <f t="shared" si="7"/>
        <v>-253986107.17225313</v>
      </c>
      <c r="K50" s="69">
        <f t="shared" si="7"/>
        <v>-180219304.58818519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682680143</v>
      </c>
      <c r="C53" s="17">
        <v>575770405</v>
      </c>
      <c r="D53" s="21">
        <v>0</v>
      </c>
      <c r="E53" s="22">
        <v>566167081</v>
      </c>
      <c r="F53" s="17">
        <v>578165387</v>
      </c>
      <c r="G53" s="23">
        <v>578165387</v>
      </c>
      <c r="H53" s="19">
        <v>258427917</v>
      </c>
      <c r="I53" s="22">
        <v>831578453</v>
      </c>
      <c r="J53" s="17">
        <v>821062817</v>
      </c>
      <c r="K53" s="23">
        <v>809052832</v>
      </c>
    </row>
    <row r="54" spans="1:11" x14ac:dyDescent="0.25">
      <c r="A54" s="20" t="s">
        <v>57</v>
      </c>
      <c r="B54" s="17">
        <v>37272335</v>
      </c>
      <c r="C54" s="17">
        <v>41841390</v>
      </c>
      <c r="D54" s="21">
        <v>0</v>
      </c>
      <c r="E54" s="22">
        <v>42052020</v>
      </c>
      <c r="F54" s="17">
        <v>43609714</v>
      </c>
      <c r="G54" s="23">
        <v>43609714</v>
      </c>
      <c r="H54" s="19">
        <v>35232332</v>
      </c>
      <c r="I54" s="22">
        <v>45484931</v>
      </c>
      <c r="J54" s="17">
        <v>47577236</v>
      </c>
      <c r="K54" s="23">
        <v>49670635</v>
      </c>
    </row>
    <row r="55" spans="1:11" x14ac:dyDescent="0.25">
      <c r="A55" s="20" t="s">
        <v>58</v>
      </c>
      <c r="B55" s="17">
        <v>19479013</v>
      </c>
      <c r="C55" s="17">
        <v>16322240</v>
      </c>
      <c r="D55" s="21">
        <v>0</v>
      </c>
      <c r="E55" s="22">
        <v>12979524</v>
      </c>
      <c r="F55" s="17">
        <v>18827191</v>
      </c>
      <c r="G55" s="23">
        <v>18827191</v>
      </c>
      <c r="H55" s="19">
        <v>7014420</v>
      </c>
      <c r="I55" s="22">
        <v>9779074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28785360</v>
      </c>
      <c r="F56" s="17">
        <v>27985290</v>
      </c>
      <c r="G56" s="23">
        <v>27985290</v>
      </c>
      <c r="H56" s="19">
        <v>6205249</v>
      </c>
      <c r="I56" s="22">
        <v>33548633</v>
      </c>
      <c r="J56" s="17">
        <v>28411244</v>
      </c>
      <c r="K56" s="23">
        <v>29625659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-18114430</v>
      </c>
      <c r="D59" s="21">
        <v>0</v>
      </c>
      <c r="E59" s="22">
        <v>18234828</v>
      </c>
      <c r="F59" s="17">
        <v>22234828</v>
      </c>
      <c r="G59" s="23">
        <v>22234828</v>
      </c>
      <c r="H59" s="19">
        <v>-23088479</v>
      </c>
      <c r="I59" s="22">
        <v>12714313</v>
      </c>
      <c r="J59" s="17">
        <v>13299172</v>
      </c>
      <c r="K59" s="23">
        <v>13884335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7440636</v>
      </c>
      <c r="F60" s="17">
        <v>5440636</v>
      </c>
      <c r="G60" s="23">
        <v>5440636</v>
      </c>
      <c r="H60" s="19">
        <v>1883927</v>
      </c>
      <c r="I60" s="22">
        <v>10092032</v>
      </c>
      <c r="J60" s="17">
        <v>10556265</v>
      </c>
      <c r="K60" s="23">
        <v>11020742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3.5128137653611504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1.3220812261902568</v>
      </c>
      <c r="F70" s="5">
        <f t="shared" si="8"/>
        <v>1.5107798354469706</v>
      </c>
      <c r="G70" s="5">
        <f t="shared" si="8"/>
        <v>1.5107798354469706</v>
      </c>
      <c r="H70" s="5">
        <f t="shared" si="8"/>
        <v>0.46302559367268986</v>
      </c>
      <c r="I70" s="5">
        <f t="shared" si="8"/>
        <v>1.043040722550387</v>
      </c>
      <c r="J70" s="5">
        <f t="shared" si="8"/>
        <v>1.1803431576873329</v>
      </c>
      <c r="K70" s="5">
        <f t="shared" si="8"/>
        <v>1.3149904450731942</v>
      </c>
    </row>
    <row r="71" spans="1:11" ht="13" hidden="1" x14ac:dyDescent="0.3">
      <c r="A71" s="1" t="s">
        <v>104</v>
      </c>
      <c r="B71" s="2">
        <f>+B83</f>
        <v>489522879</v>
      </c>
      <c r="C71" s="2">
        <f t="shared" ref="C71:K71" si="9">+C83</f>
        <v>0</v>
      </c>
      <c r="D71" s="2">
        <f t="shared" si="9"/>
        <v>0</v>
      </c>
      <c r="E71" s="2">
        <f t="shared" si="9"/>
        <v>308249256</v>
      </c>
      <c r="F71" s="2">
        <f t="shared" si="9"/>
        <v>279210110</v>
      </c>
      <c r="G71" s="2">
        <f t="shared" si="9"/>
        <v>279210110</v>
      </c>
      <c r="H71" s="2">
        <f t="shared" si="9"/>
        <v>74365803</v>
      </c>
      <c r="I71" s="2">
        <f t="shared" si="9"/>
        <v>205334629</v>
      </c>
      <c r="J71" s="2">
        <f t="shared" si="9"/>
        <v>244378978</v>
      </c>
      <c r="K71" s="2">
        <f t="shared" si="9"/>
        <v>286025343</v>
      </c>
    </row>
    <row r="72" spans="1:11" ht="13" hidden="1" x14ac:dyDescent="0.3">
      <c r="A72" s="1" t="s">
        <v>105</v>
      </c>
      <c r="B72" s="2">
        <f>+B77</f>
        <v>139353496</v>
      </c>
      <c r="C72" s="2">
        <f t="shared" ref="C72:K72" si="10">+C77</f>
        <v>165839422</v>
      </c>
      <c r="D72" s="2">
        <f t="shared" si="10"/>
        <v>0</v>
      </c>
      <c r="E72" s="2">
        <f t="shared" si="10"/>
        <v>233154552</v>
      </c>
      <c r="F72" s="2">
        <f t="shared" si="10"/>
        <v>184811912</v>
      </c>
      <c r="G72" s="2">
        <f t="shared" si="10"/>
        <v>184811912</v>
      </c>
      <c r="H72" s="2">
        <f t="shared" si="10"/>
        <v>160608407</v>
      </c>
      <c r="I72" s="2">
        <f t="shared" si="10"/>
        <v>196861565</v>
      </c>
      <c r="J72" s="2">
        <f t="shared" si="10"/>
        <v>207040619</v>
      </c>
      <c r="K72" s="2">
        <f t="shared" si="10"/>
        <v>217511347</v>
      </c>
    </row>
    <row r="73" spans="1:11" ht="13" hidden="1" x14ac:dyDescent="0.3">
      <c r="A73" s="1" t="s">
        <v>106</v>
      </c>
      <c r="B73" s="2">
        <f>+B74</f>
        <v>22615253.833333366</v>
      </c>
      <c r="C73" s="2">
        <f t="shared" ref="C73:K73" si="11">+(C78+C80+C81+C82)-(B78+B80+B81+B82)</f>
        <v>152703394</v>
      </c>
      <c r="D73" s="2">
        <f t="shared" si="11"/>
        <v>-226423836</v>
      </c>
      <c r="E73" s="2">
        <f t="shared" si="11"/>
        <v>174977775</v>
      </c>
      <c r="F73" s="2">
        <f>+(F78+F80+F81+F82)-(D78+D80+D81+D82)</f>
        <v>102123563</v>
      </c>
      <c r="G73" s="2">
        <f>+(G78+G80+G81+G82)-(D78+D80+D81+D82)</f>
        <v>102123563</v>
      </c>
      <c r="H73" s="2">
        <f>+(H78+H80+H81+H82)-(D78+D80+D81+D82)</f>
        <v>247037943</v>
      </c>
      <c r="I73" s="2">
        <f>+(I78+I80+I81+I82)-(E78+E80+E81+E82)</f>
        <v>77081358</v>
      </c>
      <c r="J73" s="2">
        <f t="shared" si="11"/>
        <v>9877962</v>
      </c>
      <c r="K73" s="2">
        <f t="shared" si="11"/>
        <v>10332200</v>
      </c>
    </row>
    <row r="74" spans="1:11" ht="13" hidden="1" x14ac:dyDescent="0.3">
      <c r="A74" s="1" t="s">
        <v>107</v>
      </c>
      <c r="B74" s="2">
        <f>+TREND(C74:E74)</f>
        <v>22615253.833333366</v>
      </c>
      <c r="C74" s="2">
        <f>+C73</f>
        <v>152703394</v>
      </c>
      <c r="D74" s="2">
        <f t="shared" ref="D74:K74" si="12">+D73</f>
        <v>-226423836</v>
      </c>
      <c r="E74" s="2">
        <f t="shared" si="12"/>
        <v>174977775</v>
      </c>
      <c r="F74" s="2">
        <f t="shared" si="12"/>
        <v>102123563</v>
      </c>
      <c r="G74" s="2">
        <f t="shared" si="12"/>
        <v>102123563</v>
      </c>
      <c r="H74" s="2">
        <f t="shared" si="12"/>
        <v>247037943</v>
      </c>
      <c r="I74" s="2">
        <f t="shared" si="12"/>
        <v>77081358</v>
      </c>
      <c r="J74" s="2">
        <f t="shared" si="12"/>
        <v>9877962</v>
      </c>
      <c r="K74" s="2">
        <f t="shared" si="12"/>
        <v>10332200</v>
      </c>
    </row>
    <row r="75" spans="1:11" ht="13" hidden="1" x14ac:dyDescent="0.3">
      <c r="A75" s="1" t="s">
        <v>108</v>
      </c>
      <c r="B75" s="2">
        <f>+B84-(((B80+B81+B82+B78)*B70)-B79)</f>
        <v>124141435.55389169</v>
      </c>
      <c r="C75" s="2">
        <f t="shared" ref="C75:K75" si="13">+C84-(((C80+C81+C82+C78)*C70)-C79)</f>
        <v>426527113</v>
      </c>
      <c r="D75" s="2">
        <f t="shared" si="13"/>
        <v>0</v>
      </c>
      <c r="E75" s="2">
        <f t="shared" si="13"/>
        <v>203267684.67195714</v>
      </c>
      <c r="F75" s="2">
        <f t="shared" si="13"/>
        <v>288922900.29560167</v>
      </c>
      <c r="G75" s="2">
        <f t="shared" si="13"/>
        <v>288922900.29560167</v>
      </c>
      <c r="H75" s="2">
        <f t="shared" si="13"/>
        <v>468455025.78274488</v>
      </c>
      <c r="I75" s="2">
        <f t="shared" si="13"/>
        <v>319764597.7902559</v>
      </c>
      <c r="J75" s="2">
        <f t="shared" si="13"/>
        <v>318152323.17225313</v>
      </c>
      <c r="K75" s="2">
        <f t="shared" si="13"/>
        <v>315916725.58818519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139353496</v>
      </c>
      <c r="C77" s="3">
        <v>165839422</v>
      </c>
      <c r="D77" s="3">
        <v>0</v>
      </c>
      <c r="E77" s="3">
        <v>233154552</v>
      </c>
      <c r="F77" s="3">
        <v>184811912</v>
      </c>
      <c r="G77" s="3">
        <v>184811912</v>
      </c>
      <c r="H77" s="3">
        <v>160608407</v>
      </c>
      <c r="I77" s="3">
        <v>196861565</v>
      </c>
      <c r="J77" s="3">
        <v>207040619</v>
      </c>
      <c r="K77" s="3">
        <v>217511347</v>
      </c>
    </row>
    <row r="78" spans="1:11" ht="13" hidden="1" x14ac:dyDescent="0.3">
      <c r="A78" s="1" t="s">
        <v>69</v>
      </c>
      <c r="B78" s="3">
        <v>152742</v>
      </c>
      <c r="C78" s="3">
        <v>146226</v>
      </c>
      <c r="D78" s="3">
        <v>0</v>
      </c>
      <c r="E78" s="3">
        <v>146226</v>
      </c>
      <c r="F78" s="3">
        <v>146226</v>
      </c>
      <c r="G78" s="3">
        <v>146226</v>
      </c>
      <c r="H78" s="3">
        <v>139514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401695412</v>
      </c>
      <c r="C79" s="3">
        <v>436032631</v>
      </c>
      <c r="D79" s="3">
        <v>0</v>
      </c>
      <c r="E79" s="3">
        <v>438032636</v>
      </c>
      <c r="F79" s="3">
        <v>447232936</v>
      </c>
      <c r="G79" s="3">
        <v>447232936</v>
      </c>
      <c r="H79" s="3">
        <v>602001919</v>
      </c>
      <c r="I79" s="3">
        <v>561138465</v>
      </c>
      <c r="J79" s="3">
        <v>574890032</v>
      </c>
      <c r="K79" s="3">
        <v>589246666</v>
      </c>
    </row>
    <row r="80" spans="1:11" ht="13" hidden="1" x14ac:dyDescent="0.3">
      <c r="A80" s="1" t="s">
        <v>71</v>
      </c>
      <c r="B80" s="3">
        <v>67312620</v>
      </c>
      <c r="C80" s="3">
        <v>216510057</v>
      </c>
      <c r="D80" s="3">
        <v>0</v>
      </c>
      <c r="E80" s="3">
        <v>195190667</v>
      </c>
      <c r="F80" s="3">
        <v>111050794</v>
      </c>
      <c r="G80" s="3">
        <v>111050794</v>
      </c>
      <c r="H80" s="3">
        <v>191137036</v>
      </c>
      <c r="I80" s="3">
        <v>190818857</v>
      </c>
      <c r="J80" s="3">
        <v>178768854</v>
      </c>
      <c r="K80" s="3">
        <v>169903148</v>
      </c>
    </row>
    <row r="81" spans="1:11" ht="13" hidden="1" x14ac:dyDescent="0.3">
      <c r="A81" s="1" t="s">
        <v>72</v>
      </c>
      <c r="B81" s="3">
        <v>6248629</v>
      </c>
      <c r="C81" s="3">
        <v>9761037</v>
      </c>
      <c r="D81" s="3">
        <v>0</v>
      </c>
      <c r="E81" s="3">
        <v>-20065334</v>
      </c>
      <c r="F81" s="3">
        <v>-9079973</v>
      </c>
      <c r="G81" s="3">
        <v>-9079973</v>
      </c>
      <c r="H81" s="3">
        <v>55754812</v>
      </c>
      <c r="I81" s="3">
        <v>61240276</v>
      </c>
      <c r="J81" s="3">
        <v>83168241</v>
      </c>
      <c r="K81" s="3">
        <v>102366147</v>
      </c>
    </row>
    <row r="82" spans="1:11" ht="13" hidden="1" x14ac:dyDescent="0.3">
      <c r="A82" s="1" t="s">
        <v>73</v>
      </c>
      <c r="B82" s="3">
        <v>6451</v>
      </c>
      <c r="C82" s="3">
        <v>6516</v>
      </c>
      <c r="D82" s="3">
        <v>0</v>
      </c>
      <c r="E82" s="3">
        <v>-293784</v>
      </c>
      <c r="F82" s="3">
        <v>6516</v>
      </c>
      <c r="G82" s="3">
        <v>6516</v>
      </c>
      <c r="H82" s="3">
        <v>6581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489522879</v>
      </c>
      <c r="C83" s="3">
        <v>0</v>
      </c>
      <c r="D83" s="3">
        <v>0</v>
      </c>
      <c r="E83" s="3">
        <v>308249256</v>
      </c>
      <c r="F83" s="3">
        <v>279210110</v>
      </c>
      <c r="G83" s="3">
        <v>279210110</v>
      </c>
      <c r="H83" s="3">
        <v>74365803</v>
      </c>
      <c r="I83" s="3">
        <v>205334629</v>
      </c>
      <c r="J83" s="3">
        <v>244378978</v>
      </c>
      <c r="K83" s="3">
        <v>286025343</v>
      </c>
    </row>
    <row r="84" spans="1:11" ht="13" hidden="1" x14ac:dyDescent="0.3">
      <c r="A84" s="1" t="s">
        <v>75</v>
      </c>
      <c r="B84" s="3">
        <v>-18587793</v>
      </c>
      <c r="C84" s="3">
        <v>-9505518</v>
      </c>
      <c r="D84" s="3">
        <v>0</v>
      </c>
      <c r="E84" s="3">
        <v>-3430120</v>
      </c>
      <c r="F84" s="3">
        <v>-4023816</v>
      </c>
      <c r="G84" s="3">
        <v>-4023816</v>
      </c>
      <c r="H84" s="3">
        <v>-19162003</v>
      </c>
      <c r="I84" s="3">
        <v>21534073</v>
      </c>
      <c r="J84" s="3">
        <v>52437949</v>
      </c>
      <c r="K84" s="3">
        <v>84701581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2373665</v>
      </c>
      <c r="C7" s="17">
        <v>2373665</v>
      </c>
      <c r="D7" s="21">
        <v>5528655</v>
      </c>
      <c r="E7" s="22">
        <v>4333812</v>
      </c>
      <c r="F7" s="17">
        <v>0</v>
      </c>
      <c r="G7" s="23">
        <v>0</v>
      </c>
      <c r="H7" s="19">
        <v>5111161</v>
      </c>
      <c r="I7" s="22">
        <v>6780204</v>
      </c>
      <c r="J7" s="17">
        <v>7085308</v>
      </c>
      <c r="K7" s="23">
        <v>7262441</v>
      </c>
    </row>
    <row r="8" spans="1:11" x14ac:dyDescent="0.25">
      <c r="A8" s="20" t="s">
        <v>20</v>
      </c>
      <c r="B8" s="17">
        <v>151412000</v>
      </c>
      <c r="C8" s="17">
        <v>151412000</v>
      </c>
      <c r="D8" s="21">
        <v>147362118</v>
      </c>
      <c r="E8" s="22">
        <v>152821092</v>
      </c>
      <c r="F8" s="17">
        <v>11991000</v>
      </c>
      <c r="G8" s="23">
        <v>11991000</v>
      </c>
      <c r="H8" s="19">
        <v>132408182</v>
      </c>
      <c r="I8" s="22">
        <v>154064997</v>
      </c>
      <c r="J8" s="17">
        <v>154948000</v>
      </c>
      <c r="K8" s="23">
        <v>163256019</v>
      </c>
    </row>
    <row r="9" spans="1:11" x14ac:dyDescent="0.25">
      <c r="A9" s="20" t="s">
        <v>21</v>
      </c>
      <c r="B9" s="17">
        <v>29639794</v>
      </c>
      <c r="C9" s="17">
        <v>29639794</v>
      </c>
      <c r="D9" s="21">
        <v>7680779</v>
      </c>
      <c r="E9" s="22">
        <v>9285348</v>
      </c>
      <c r="F9" s="17">
        <v>0</v>
      </c>
      <c r="G9" s="23">
        <v>0</v>
      </c>
      <c r="H9" s="19">
        <v>2132250</v>
      </c>
      <c r="I9" s="22">
        <v>30668124</v>
      </c>
      <c r="J9" s="17">
        <v>18039764</v>
      </c>
      <c r="K9" s="23">
        <v>12514462</v>
      </c>
    </row>
    <row r="10" spans="1:11" x14ac:dyDescent="0.25">
      <c r="A10" s="24" t="s">
        <v>99</v>
      </c>
      <c r="B10" s="25">
        <f>SUM(B5:B9)</f>
        <v>183425459</v>
      </c>
      <c r="C10" s="26">
        <f t="shared" ref="C10:K10" si="0">SUM(C5:C9)</f>
        <v>183425459</v>
      </c>
      <c r="D10" s="27">
        <f t="shared" si="0"/>
        <v>160571552</v>
      </c>
      <c r="E10" s="25">
        <f t="shared" si="0"/>
        <v>166440252</v>
      </c>
      <c r="F10" s="26">
        <f t="shared" si="0"/>
        <v>11991000</v>
      </c>
      <c r="G10" s="28">
        <f t="shared" si="0"/>
        <v>11991000</v>
      </c>
      <c r="H10" s="29">
        <f t="shared" si="0"/>
        <v>139651593</v>
      </c>
      <c r="I10" s="25">
        <f t="shared" si="0"/>
        <v>191513325</v>
      </c>
      <c r="J10" s="26">
        <f t="shared" si="0"/>
        <v>180073072</v>
      </c>
      <c r="K10" s="28">
        <f t="shared" si="0"/>
        <v>183032922</v>
      </c>
    </row>
    <row r="11" spans="1:11" x14ac:dyDescent="0.25">
      <c r="A11" s="20" t="s">
        <v>22</v>
      </c>
      <c r="B11" s="17">
        <v>81187151</v>
      </c>
      <c r="C11" s="17">
        <v>81187151</v>
      </c>
      <c r="D11" s="21">
        <v>99912397</v>
      </c>
      <c r="E11" s="22">
        <v>104459172</v>
      </c>
      <c r="F11" s="17">
        <v>105859596</v>
      </c>
      <c r="G11" s="23">
        <v>105859596</v>
      </c>
      <c r="H11" s="19">
        <v>112869402</v>
      </c>
      <c r="I11" s="22">
        <v>112435220</v>
      </c>
      <c r="J11" s="17">
        <v>113369185</v>
      </c>
      <c r="K11" s="23">
        <v>116755045</v>
      </c>
    </row>
    <row r="12" spans="1:11" x14ac:dyDescent="0.25">
      <c r="A12" s="20" t="s">
        <v>23</v>
      </c>
      <c r="B12" s="17">
        <v>9328150</v>
      </c>
      <c r="C12" s="17">
        <v>9328150</v>
      </c>
      <c r="D12" s="21">
        <v>9281822</v>
      </c>
      <c r="E12" s="22">
        <v>8795880</v>
      </c>
      <c r="F12" s="17">
        <v>10988568</v>
      </c>
      <c r="G12" s="23">
        <v>10988568</v>
      </c>
      <c r="H12" s="19">
        <v>3208778</v>
      </c>
      <c r="I12" s="22">
        <v>8922000</v>
      </c>
      <c r="J12" s="17">
        <v>9323494</v>
      </c>
      <c r="K12" s="23">
        <v>9556582</v>
      </c>
    </row>
    <row r="13" spans="1:11" x14ac:dyDescent="0.25">
      <c r="A13" s="20" t="s">
        <v>24</v>
      </c>
      <c r="B13" s="17">
        <v>3081428</v>
      </c>
      <c r="C13" s="17">
        <v>3081428</v>
      </c>
      <c r="D13" s="21">
        <v>2244363</v>
      </c>
      <c r="E13" s="22">
        <v>3175968</v>
      </c>
      <c r="F13" s="17">
        <v>2874756</v>
      </c>
      <c r="G13" s="23">
        <v>2874756</v>
      </c>
      <c r="H13" s="19">
        <v>2239027</v>
      </c>
      <c r="I13" s="22">
        <v>2994940</v>
      </c>
      <c r="J13" s="17">
        <v>3944175</v>
      </c>
      <c r="K13" s="23">
        <v>4005620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161292</v>
      </c>
      <c r="C15" s="17">
        <v>161292</v>
      </c>
      <c r="D15" s="21">
        <v>174967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14687752</v>
      </c>
      <c r="C16" s="17">
        <v>14687752</v>
      </c>
      <c r="D16" s="21">
        <v>16561963</v>
      </c>
      <c r="E16" s="22">
        <v>10061892</v>
      </c>
      <c r="F16" s="17">
        <v>15424140</v>
      </c>
      <c r="G16" s="23">
        <v>15424140</v>
      </c>
      <c r="H16" s="19">
        <v>14386735</v>
      </c>
      <c r="I16" s="22">
        <v>11941320</v>
      </c>
      <c r="J16" s="17">
        <v>9417903</v>
      </c>
      <c r="K16" s="23">
        <v>9559797</v>
      </c>
    </row>
    <row r="17" spans="1:11" x14ac:dyDescent="0.25">
      <c r="A17" s="20" t="s">
        <v>28</v>
      </c>
      <c r="B17" s="17">
        <v>62776232</v>
      </c>
      <c r="C17" s="17">
        <v>62776232</v>
      </c>
      <c r="D17" s="21">
        <v>36455264</v>
      </c>
      <c r="E17" s="22">
        <v>43434492</v>
      </c>
      <c r="F17" s="17">
        <v>50203644</v>
      </c>
      <c r="G17" s="23">
        <v>50203644</v>
      </c>
      <c r="H17" s="19">
        <v>41794823</v>
      </c>
      <c r="I17" s="22">
        <v>45349964</v>
      </c>
      <c r="J17" s="17">
        <v>42792236</v>
      </c>
      <c r="K17" s="23">
        <v>42162821</v>
      </c>
    </row>
    <row r="18" spans="1:11" x14ac:dyDescent="0.25">
      <c r="A18" s="30" t="s">
        <v>29</v>
      </c>
      <c r="B18" s="31">
        <f>SUM(B11:B17)</f>
        <v>171222005</v>
      </c>
      <c r="C18" s="32">
        <f t="shared" ref="C18:K18" si="1">SUM(C11:C17)</f>
        <v>171222005</v>
      </c>
      <c r="D18" s="33">
        <f t="shared" si="1"/>
        <v>164630776</v>
      </c>
      <c r="E18" s="31">
        <f t="shared" si="1"/>
        <v>169927404</v>
      </c>
      <c r="F18" s="32">
        <f t="shared" si="1"/>
        <v>185350704</v>
      </c>
      <c r="G18" s="34">
        <f t="shared" si="1"/>
        <v>185350704</v>
      </c>
      <c r="H18" s="35">
        <f t="shared" si="1"/>
        <v>174498765</v>
      </c>
      <c r="I18" s="31">
        <f t="shared" si="1"/>
        <v>181643444</v>
      </c>
      <c r="J18" s="32">
        <f t="shared" si="1"/>
        <v>178846993</v>
      </c>
      <c r="K18" s="34">
        <f t="shared" si="1"/>
        <v>182039865</v>
      </c>
    </row>
    <row r="19" spans="1:11" x14ac:dyDescent="0.25">
      <c r="A19" s="30" t="s">
        <v>30</v>
      </c>
      <c r="B19" s="36">
        <f>+B10-B18</f>
        <v>12203454</v>
      </c>
      <c r="C19" s="37">
        <f t="shared" ref="C19:K19" si="2">+C10-C18</f>
        <v>12203454</v>
      </c>
      <c r="D19" s="38">
        <f t="shared" si="2"/>
        <v>-4059224</v>
      </c>
      <c r="E19" s="36">
        <f t="shared" si="2"/>
        <v>-3487152</v>
      </c>
      <c r="F19" s="37">
        <f t="shared" si="2"/>
        <v>-173359704</v>
      </c>
      <c r="G19" s="39">
        <f t="shared" si="2"/>
        <v>-173359704</v>
      </c>
      <c r="H19" s="40">
        <f t="shared" si="2"/>
        <v>-34847172</v>
      </c>
      <c r="I19" s="36">
        <f t="shared" si="2"/>
        <v>9869881</v>
      </c>
      <c r="J19" s="37">
        <f t="shared" si="2"/>
        <v>1226079</v>
      </c>
      <c r="K19" s="39">
        <f t="shared" si="2"/>
        <v>993057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12203454</v>
      </c>
      <c r="C22" s="55">
        <f t="shared" ref="C22:K22" si="3">SUM(C19:C21)</f>
        <v>12203454</v>
      </c>
      <c r="D22" s="56">
        <f t="shared" si="3"/>
        <v>-3509224</v>
      </c>
      <c r="E22" s="54">
        <f t="shared" si="3"/>
        <v>-3487152</v>
      </c>
      <c r="F22" s="55">
        <f t="shared" si="3"/>
        <v>-173359704</v>
      </c>
      <c r="G22" s="57">
        <f t="shared" si="3"/>
        <v>-173359704</v>
      </c>
      <c r="H22" s="58">
        <f t="shared" si="3"/>
        <v>-34847172</v>
      </c>
      <c r="I22" s="54">
        <f t="shared" si="3"/>
        <v>9869881</v>
      </c>
      <c r="J22" s="55">
        <f t="shared" si="3"/>
        <v>1226079</v>
      </c>
      <c r="K22" s="57">
        <f t="shared" si="3"/>
        <v>993057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12203454</v>
      </c>
      <c r="C24" s="37">
        <f t="shared" ref="C24:K24" si="4">SUM(C22:C23)</f>
        <v>12203454</v>
      </c>
      <c r="D24" s="38">
        <f t="shared" si="4"/>
        <v>-3509224</v>
      </c>
      <c r="E24" s="36">
        <f t="shared" si="4"/>
        <v>-3487152</v>
      </c>
      <c r="F24" s="37">
        <f t="shared" si="4"/>
        <v>-173359704</v>
      </c>
      <c r="G24" s="39">
        <f t="shared" si="4"/>
        <v>-173359704</v>
      </c>
      <c r="H24" s="40">
        <f t="shared" si="4"/>
        <v>-34847172</v>
      </c>
      <c r="I24" s="36">
        <f t="shared" si="4"/>
        <v>9869881</v>
      </c>
      <c r="J24" s="37">
        <f t="shared" si="4"/>
        <v>1226079</v>
      </c>
      <c r="K24" s="39">
        <f t="shared" si="4"/>
        <v>993057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-70220</v>
      </c>
      <c r="C27" s="66">
        <v>-70220</v>
      </c>
      <c r="D27" s="67">
        <v>1814522</v>
      </c>
      <c r="E27" s="68">
        <v>8103084</v>
      </c>
      <c r="F27" s="66">
        <v>8872392</v>
      </c>
      <c r="G27" s="69">
        <v>8872392</v>
      </c>
      <c r="H27" s="70">
        <v>1224603</v>
      </c>
      <c r="I27" s="68">
        <v>9920004</v>
      </c>
      <c r="J27" s="66">
        <v>450000</v>
      </c>
      <c r="K27" s="69">
        <v>400000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7793088</v>
      </c>
      <c r="F31" s="17">
        <v>8773236</v>
      </c>
      <c r="G31" s="23">
        <v>8773236</v>
      </c>
      <c r="H31" s="19">
        <v>475381</v>
      </c>
      <c r="I31" s="22">
        <v>9920004</v>
      </c>
      <c r="J31" s="17">
        <v>450000</v>
      </c>
      <c r="K31" s="23">
        <v>400000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7793088</v>
      </c>
      <c r="F32" s="66">
        <f t="shared" si="5"/>
        <v>8773236</v>
      </c>
      <c r="G32" s="69">
        <f t="shared" si="5"/>
        <v>8773236</v>
      </c>
      <c r="H32" s="70">
        <f t="shared" si="5"/>
        <v>475381</v>
      </c>
      <c r="I32" s="68">
        <f t="shared" si="5"/>
        <v>9920004</v>
      </c>
      <c r="J32" s="66">
        <f t="shared" si="5"/>
        <v>450000</v>
      </c>
      <c r="K32" s="69">
        <f t="shared" si="5"/>
        <v>400000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14090843</v>
      </c>
      <c r="C35" s="17">
        <v>14090843</v>
      </c>
      <c r="D35" s="21">
        <v>-1649254</v>
      </c>
      <c r="E35" s="22">
        <v>37992168</v>
      </c>
      <c r="F35" s="17">
        <v>-177976992</v>
      </c>
      <c r="G35" s="23">
        <v>-177976992</v>
      </c>
      <c r="H35" s="19">
        <v>-37428133</v>
      </c>
      <c r="I35" s="22">
        <v>-39862587</v>
      </c>
      <c r="J35" s="17">
        <v>-1042362</v>
      </c>
      <c r="K35" s="23">
        <v>3737630</v>
      </c>
    </row>
    <row r="36" spans="1:11" x14ac:dyDescent="0.25">
      <c r="A36" s="20" t="s">
        <v>42</v>
      </c>
      <c r="B36" s="17">
        <v>-5298866</v>
      </c>
      <c r="C36" s="17">
        <v>-5298866</v>
      </c>
      <c r="D36" s="21">
        <v>-1549718</v>
      </c>
      <c r="E36" s="22">
        <v>24472944</v>
      </c>
      <c r="F36" s="17">
        <v>14040720</v>
      </c>
      <c r="G36" s="23">
        <v>14040720</v>
      </c>
      <c r="H36" s="19">
        <v>-840896</v>
      </c>
      <c r="I36" s="22">
        <v>6925064</v>
      </c>
      <c r="J36" s="17">
        <v>-3494175</v>
      </c>
      <c r="K36" s="23">
        <v>-3605620</v>
      </c>
    </row>
    <row r="37" spans="1:11" x14ac:dyDescent="0.25">
      <c r="A37" s="20" t="s">
        <v>43</v>
      </c>
      <c r="B37" s="17">
        <v>-3511721</v>
      </c>
      <c r="C37" s="17">
        <v>-3511721</v>
      </c>
      <c r="D37" s="21">
        <v>524026</v>
      </c>
      <c r="E37" s="22">
        <v>8750952</v>
      </c>
      <c r="F37" s="17">
        <v>16023432</v>
      </c>
      <c r="G37" s="23">
        <v>16023432</v>
      </c>
      <c r="H37" s="19">
        <v>-3463856</v>
      </c>
      <c r="I37" s="22">
        <v>-217364</v>
      </c>
      <c r="J37" s="17">
        <v>9634641</v>
      </c>
      <c r="K37" s="23">
        <v>2761630</v>
      </c>
    </row>
    <row r="38" spans="1:11" x14ac:dyDescent="0.25">
      <c r="A38" s="20" t="s">
        <v>44</v>
      </c>
      <c r="B38" s="17">
        <v>100241</v>
      </c>
      <c r="C38" s="17">
        <v>100241</v>
      </c>
      <c r="D38" s="21">
        <v>-51403</v>
      </c>
      <c r="E38" s="22">
        <v>25026324</v>
      </c>
      <c r="F38" s="17">
        <v>0</v>
      </c>
      <c r="G38" s="23">
        <v>0</v>
      </c>
      <c r="H38" s="19">
        <v>46075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-162371</v>
      </c>
      <c r="E39" s="22">
        <v>32174988</v>
      </c>
      <c r="F39" s="17">
        <v>-6600000</v>
      </c>
      <c r="G39" s="23">
        <v>-6600000</v>
      </c>
      <c r="H39" s="19">
        <v>-4076</v>
      </c>
      <c r="I39" s="22">
        <v>-42590040</v>
      </c>
      <c r="J39" s="17">
        <v>-15397256</v>
      </c>
      <c r="K39" s="23">
        <v>-3622676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1450411</v>
      </c>
      <c r="C42" s="17">
        <v>1450411</v>
      </c>
      <c r="D42" s="21">
        <v>-270650</v>
      </c>
      <c r="E42" s="22">
        <v>-224892</v>
      </c>
      <c r="F42" s="17">
        <v>-162430632</v>
      </c>
      <c r="G42" s="23">
        <v>-162430632</v>
      </c>
      <c r="H42" s="19">
        <v>-53248053</v>
      </c>
      <c r="I42" s="22">
        <v>-17933367</v>
      </c>
      <c r="J42" s="17">
        <v>-3143646</v>
      </c>
      <c r="K42" s="23">
        <v>-4660537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-7793088</v>
      </c>
      <c r="F43" s="17">
        <v>-8773236</v>
      </c>
      <c r="G43" s="23">
        <v>-8773236</v>
      </c>
      <c r="H43" s="19">
        <v>0</v>
      </c>
      <c r="I43" s="22">
        <v>-9920004</v>
      </c>
      <c r="J43" s="17">
        <v>-450000</v>
      </c>
      <c r="K43" s="23">
        <v>-400000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1450411</v>
      </c>
      <c r="C45" s="66">
        <v>1450411</v>
      </c>
      <c r="D45" s="67">
        <v>-270650</v>
      </c>
      <c r="E45" s="68">
        <v>35700048</v>
      </c>
      <c r="F45" s="66">
        <v>-171203868</v>
      </c>
      <c r="G45" s="69">
        <v>-171203868</v>
      </c>
      <c r="H45" s="70">
        <v>-54761239</v>
      </c>
      <c r="I45" s="68">
        <v>-27853371</v>
      </c>
      <c r="J45" s="66">
        <v>-3593646</v>
      </c>
      <c r="K45" s="69">
        <v>-5060537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13946765</v>
      </c>
      <c r="C48" s="17">
        <v>13946765</v>
      </c>
      <c r="D48" s="21">
        <v>-1002270</v>
      </c>
      <c r="E48" s="22">
        <v>31558716</v>
      </c>
      <c r="F48" s="17">
        <v>-177976992</v>
      </c>
      <c r="G48" s="23">
        <v>-177976992</v>
      </c>
      <c r="H48" s="19">
        <v>-37365718</v>
      </c>
      <c r="I48" s="22">
        <v>-39862587</v>
      </c>
      <c r="J48" s="17">
        <v>-1042362</v>
      </c>
      <c r="K48" s="23">
        <v>3737630</v>
      </c>
    </row>
    <row r="49" spans="1:11" x14ac:dyDescent="0.25">
      <c r="A49" s="20" t="s">
        <v>53</v>
      </c>
      <c r="B49" s="17">
        <f>+B75</f>
        <v>13187984</v>
      </c>
      <c r="C49" s="17">
        <f t="shared" ref="C49:K49" si="6">+C75</f>
        <v>13187984</v>
      </c>
      <c r="D49" s="21">
        <f t="shared" si="6"/>
        <v>20137143</v>
      </c>
      <c r="E49" s="22">
        <f t="shared" si="6"/>
        <v>-2846319.0365414415</v>
      </c>
      <c r="F49" s="17">
        <f t="shared" si="6"/>
        <v>9423432</v>
      </c>
      <c r="G49" s="23">
        <f t="shared" si="6"/>
        <v>9423432</v>
      </c>
      <c r="H49" s="19">
        <f t="shared" si="6"/>
        <v>11216214</v>
      </c>
      <c r="I49" s="22">
        <f t="shared" si="6"/>
        <v>-42807404</v>
      </c>
      <c r="J49" s="17">
        <f t="shared" si="6"/>
        <v>-5762615</v>
      </c>
      <c r="K49" s="23">
        <f t="shared" si="6"/>
        <v>-861046</v>
      </c>
    </row>
    <row r="50" spans="1:11" x14ac:dyDescent="0.25">
      <c r="A50" s="30" t="s">
        <v>54</v>
      </c>
      <c r="B50" s="66">
        <f>+B48-B49</f>
        <v>758781</v>
      </c>
      <c r="C50" s="66">
        <f t="shared" ref="C50:K50" si="7">+C48-C49</f>
        <v>758781</v>
      </c>
      <c r="D50" s="67">
        <f t="shared" si="7"/>
        <v>-21139413</v>
      </c>
      <c r="E50" s="68">
        <f t="shared" si="7"/>
        <v>34405035.03654144</v>
      </c>
      <c r="F50" s="66">
        <f t="shared" si="7"/>
        <v>-187400424</v>
      </c>
      <c r="G50" s="69">
        <f t="shared" si="7"/>
        <v>-187400424</v>
      </c>
      <c r="H50" s="70">
        <f t="shared" si="7"/>
        <v>-48581932</v>
      </c>
      <c r="I50" s="68">
        <f t="shared" si="7"/>
        <v>2944817</v>
      </c>
      <c r="J50" s="66">
        <f t="shared" si="7"/>
        <v>4720253</v>
      </c>
      <c r="K50" s="69">
        <f t="shared" si="7"/>
        <v>4598676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-4623100</v>
      </c>
      <c r="C53" s="17">
        <v>-4623100</v>
      </c>
      <c r="D53" s="21">
        <v>-885051</v>
      </c>
      <c r="E53" s="22">
        <v>24472944</v>
      </c>
      <c r="F53" s="17">
        <v>7440720</v>
      </c>
      <c r="G53" s="23">
        <v>7440720</v>
      </c>
      <c r="H53" s="19">
        <v>-1049359</v>
      </c>
      <c r="I53" s="22">
        <v>325064</v>
      </c>
      <c r="J53" s="17">
        <v>-3494175</v>
      </c>
      <c r="K53" s="23">
        <v>-3605620</v>
      </c>
    </row>
    <row r="54" spans="1:11" x14ac:dyDescent="0.25">
      <c r="A54" s="20" t="s">
        <v>57</v>
      </c>
      <c r="B54" s="17">
        <v>3081428</v>
      </c>
      <c r="C54" s="17">
        <v>3081428</v>
      </c>
      <c r="D54" s="21">
        <v>2244363</v>
      </c>
      <c r="E54" s="22">
        <v>3175968</v>
      </c>
      <c r="F54" s="17">
        <v>2874756</v>
      </c>
      <c r="G54" s="23">
        <v>2874756</v>
      </c>
      <c r="H54" s="19">
        <v>2239027</v>
      </c>
      <c r="I54" s="22">
        <v>2994940</v>
      </c>
      <c r="J54" s="17">
        <v>3944175</v>
      </c>
      <c r="K54" s="23">
        <v>4005620</v>
      </c>
    </row>
    <row r="55" spans="1:11" x14ac:dyDescent="0.25">
      <c r="A55" s="20" t="s">
        <v>58</v>
      </c>
      <c r="B55" s="17">
        <v>24200</v>
      </c>
      <c r="C55" s="17">
        <v>24200</v>
      </c>
      <c r="D55" s="21">
        <v>-112700</v>
      </c>
      <c r="E55" s="22">
        <v>249996</v>
      </c>
      <c r="F55" s="17">
        <v>6954444</v>
      </c>
      <c r="G55" s="23">
        <v>6954444</v>
      </c>
      <c r="H55" s="19">
        <v>920746</v>
      </c>
      <c r="I55" s="22">
        <v>7570008</v>
      </c>
      <c r="J55" s="17">
        <v>300000</v>
      </c>
      <c r="K55" s="23">
        <v>300000</v>
      </c>
    </row>
    <row r="56" spans="1:11" x14ac:dyDescent="0.25">
      <c r="A56" s="20" t="s">
        <v>59</v>
      </c>
      <c r="B56" s="17">
        <v>109980</v>
      </c>
      <c r="C56" s="17">
        <v>109980</v>
      </c>
      <c r="D56" s="21">
        <v>0</v>
      </c>
      <c r="E56" s="22">
        <v>120000</v>
      </c>
      <c r="F56" s="17">
        <v>120000</v>
      </c>
      <c r="G56" s="23">
        <v>120000</v>
      </c>
      <c r="H56" s="19">
        <v>96387</v>
      </c>
      <c r="I56" s="22">
        <v>125004</v>
      </c>
      <c r="J56" s="17">
        <v>157500</v>
      </c>
      <c r="K56" s="23">
        <v>165375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1.1308138370258174E-3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3.572438927141419E-4</v>
      </c>
      <c r="J70" s="5">
        <f t="shared" si="8"/>
        <v>6.3459810228116064E-4</v>
      </c>
      <c r="K70" s="5">
        <f t="shared" si="8"/>
        <v>9.468245618549163E-4</v>
      </c>
    </row>
    <row r="71" spans="1:11" ht="13" hidden="1" x14ac:dyDescent="0.3">
      <c r="A71" s="1" t="s">
        <v>104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10500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10956</v>
      </c>
      <c r="J71" s="2">
        <f t="shared" si="9"/>
        <v>11448</v>
      </c>
      <c r="K71" s="2">
        <f t="shared" si="9"/>
        <v>11849</v>
      </c>
    </row>
    <row r="72" spans="1:11" ht="13" hidden="1" x14ac:dyDescent="0.3">
      <c r="A72" s="1" t="s">
        <v>105</v>
      </c>
      <c r="B72" s="2">
        <f>+B77</f>
        <v>29639794</v>
      </c>
      <c r="C72" s="2">
        <f t="shared" ref="C72:K72" si="10">+C77</f>
        <v>29639794</v>
      </c>
      <c r="D72" s="2">
        <f t="shared" si="10"/>
        <v>7680779</v>
      </c>
      <c r="E72" s="2">
        <f t="shared" si="10"/>
        <v>9285348</v>
      </c>
      <c r="F72" s="2">
        <f t="shared" si="10"/>
        <v>0</v>
      </c>
      <c r="G72" s="2">
        <f t="shared" si="10"/>
        <v>0</v>
      </c>
      <c r="H72" s="2">
        <f t="shared" si="10"/>
        <v>617771</v>
      </c>
      <c r="I72" s="2">
        <f t="shared" si="10"/>
        <v>30668124</v>
      </c>
      <c r="J72" s="2">
        <f t="shared" si="10"/>
        <v>18039764</v>
      </c>
      <c r="K72" s="2">
        <f t="shared" si="10"/>
        <v>12514462</v>
      </c>
    </row>
    <row r="73" spans="1:11" ht="13" hidden="1" x14ac:dyDescent="0.3">
      <c r="A73" s="1" t="s">
        <v>106</v>
      </c>
      <c r="B73" s="2">
        <f>+B74</f>
        <v>-1179320.1666666665</v>
      </c>
      <c r="C73" s="2">
        <f t="shared" ref="C73:K73" si="11">+(C78+C80+C81+C82)-(B78+B80+B81+B82)</f>
        <v>0</v>
      </c>
      <c r="D73" s="2">
        <f t="shared" si="11"/>
        <v>11099</v>
      </c>
      <c r="E73" s="2">
        <f t="shared" si="11"/>
        <v>7098119</v>
      </c>
      <c r="F73" s="2">
        <f>+(F78+F80+F81+F82)-(D78+D80+D81+D82)</f>
        <v>664667</v>
      </c>
      <c r="G73" s="2">
        <f>+(G78+G80+G81+G82)-(D78+D80+D81+D82)</f>
        <v>664667</v>
      </c>
      <c r="H73" s="2">
        <f>+(H78+H80+H81+H82)-(D78+D80+D81+D82)</f>
        <v>873130</v>
      </c>
      <c r="I73" s="2">
        <f>+(I78+I80+I81+I82)-(E78+E80+E81+E82)</f>
        <v>-6433452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-1179320.1666666665</v>
      </c>
      <c r="C74" s="2">
        <f>+C73</f>
        <v>0</v>
      </c>
      <c r="D74" s="2">
        <f t="shared" ref="D74:K74" si="12">+D73</f>
        <v>11099</v>
      </c>
      <c r="E74" s="2">
        <f t="shared" si="12"/>
        <v>7098119</v>
      </c>
      <c r="F74" s="2">
        <f t="shared" si="12"/>
        <v>664667</v>
      </c>
      <c r="G74" s="2">
        <f t="shared" si="12"/>
        <v>664667</v>
      </c>
      <c r="H74" s="2">
        <f t="shared" si="12"/>
        <v>873130</v>
      </c>
      <c r="I74" s="2">
        <f t="shared" si="12"/>
        <v>-6433452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13187984</v>
      </c>
      <c r="C75" s="2">
        <f t="shared" ref="C75:K75" si="13">+C84-(((C80+C81+C82+C78)*C70)-C79)</f>
        <v>13187984</v>
      </c>
      <c r="D75" s="2">
        <f t="shared" si="13"/>
        <v>20137143</v>
      </c>
      <c r="E75" s="2">
        <f t="shared" si="13"/>
        <v>-2846319.0365414415</v>
      </c>
      <c r="F75" s="2">
        <f t="shared" si="13"/>
        <v>9423432</v>
      </c>
      <c r="G75" s="2">
        <f t="shared" si="13"/>
        <v>9423432</v>
      </c>
      <c r="H75" s="2">
        <f t="shared" si="13"/>
        <v>11216214</v>
      </c>
      <c r="I75" s="2">
        <f t="shared" si="13"/>
        <v>-42807404</v>
      </c>
      <c r="J75" s="2">
        <f t="shared" si="13"/>
        <v>-5762615</v>
      </c>
      <c r="K75" s="2">
        <f t="shared" si="13"/>
        <v>-861046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29639794</v>
      </c>
      <c r="C77" s="3">
        <v>29639794</v>
      </c>
      <c r="D77" s="3">
        <v>7680779</v>
      </c>
      <c r="E77" s="3">
        <v>9285348</v>
      </c>
      <c r="F77" s="3">
        <v>0</v>
      </c>
      <c r="G77" s="3">
        <v>0</v>
      </c>
      <c r="H77" s="3">
        <v>617771</v>
      </c>
      <c r="I77" s="3">
        <v>30668124</v>
      </c>
      <c r="J77" s="3">
        <v>18039764</v>
      </c>
      <c r="K77" s="3">
        <v>12514462</v>
      </c>
    </row>
    <row r="78" spans="1:11" ht="13" hidden="1" x14ac:dyDescent="0.3">
      <c r="A78" s="1" t="s">
        <v>69</v>
      </c>
      <c r="B78" s="3">
        <v>-675766</v>
      </c>
      <c r="C78" s="3">
        <v>-675766</v>
      </c>
      <c r="D78" s="3">
        <v>-664667</v>
      </c>
      <c r="E78" s="3">
        <v>0</v>
      </c>
      <c r="F78" s="3">
        <v>0</v>
      </c>
      <c r="G78" s="3">
        <v>0</v>
      </c>
      <c r="H78" s="3">
        <v>208463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-2042838</v>
      </c>
      <c r="C79" s="3">
        <v>-2042838</v>
      </c>
      <c r="D79" s="3">
        <v>266135</v>
      </c>
      <c r="E79" s="3">
        <v>7844952</v>
      </c>
      <c r="F79" s="3">
        <v>16023432</v>
      </c>
      <c r="G79" s="3">
        <v>16023432</v>
      </c>
      <c r="H79" s="3">
        <v>-3693183</v>
      </c>
      <c r="I79" s="3">
        <v>-217364</v>
      </c>
      <c r="J79" s="3">
        <v>9634641</v>
      </c>
      <c r="K79" s="3">
        <v>2761630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10500</v>
      </c>
      <c r="F83" s="3">
        <v>0</v>
      </c>
      <c r="G83" s="3">
        <v>0</v>
      </c>
      <c r="H83" s="3">
        <v>0</v>
      </c>
      <c r="I83" s="3">
        <v>10956</v>
      </c>
      <c r="J83" s="3">
        <v>11448</v>
      </c>
      <c r="K83" s="3">
        <v>11849</v>
      </c>
    </row>
    <row r="84" spans="1:11" ht="13" hidden="1" x14ac:dyDescent="0.3">
      <c r="A84" s="1" t="s">
        <v>75</v>
      </c>
      <c r="B84" s="3">
        <v>15230822</v>
      </c>
      <c r="C84" s="3">
        <v>15230822</v>
      </c>
      <c r="D84" s="3">
        <v>19871008</v>
      </c>
      <c r="E84" s="3">
        <v>-10683996</v>
      </c>
      <c r="F84" s="3">
        <v>-6600000</v>
      </c>
      <c r="G84" s="3">
        <v>-6600000</v>
      </c>
      <c r="H84" s="3">
        <v>14909397</v>
      </c>
      <c r="I84" s="3">
        <v>-42590040</v>
      </c>
      <c r="J84" s="3">
        <v>-15397256</v>
      </c>
      <c r="K84" s="3">
        <v>-3622676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74402754</v>
      </c>
      <c r="C5" s="17">
        <v>84243638</v>
      </c>
      <c r="D5" s="21">
        <v>88207116</v>
      </c>
      <c r="E5" s="22">
        <v>90509071</v>
      </c>
      <c r="F5" s="17">
        <v>90810762</v>
      </c>
      <c r="G5" s="23">
        <v>90810762</v>
      </c>
      <c r="H5" s="19">
        <v>93604925</v>
      </c>
      <c r="I5" s="22">
        <v>94806436</v>
      </c>
      <c r="J5" s="17">
        <v>99072726</v>
      </c>
      <c r="K5" s="23">
        <v>101549543</v>
      </c>
    </row>
    <row r="6" spans="1:11" x14ac:dyDescent="0.25">
      <c r="A6" s="20" t="s">
        <v>18</v>
      </c>
      <c r="B6" s="17">
        <v>558127852</v>
      </c>
      <c r="C6" s="17">
        <v>594320761</v>
      </c>
      <c r="D6" s="21">
        <v>680650773</v>
      </c>
      <c r="E6" s="22">
        <v>867188828</v>
      </c>
      <c r="F6" s="17">
        <v>804036004</v>
      </c>
      <c r="G6" s="23">
        <v>804036004</v>
      </c>
      <c r="H6" s="19">
        <v>723166203</v>
      </c>
      <c r="I6" s="22">
        <v>876198638</v>
      </c>
      <c r="J6" s="17">
        <v>915627577</v>
      </c>
      <c r="K6" s="23">
        <v>938518265</v>
      </c>
    </row>
    <row r="7" spans="1:11" x14ac:dyDescent="0.25">
      <c r="A7" s="20" t="s">
        <v>19</v>
      </c>
      <c r="B7" s="17">
        <v>23023</v>
      </c>
      <c r="C7" s="17">
        <v>27949</v>
      </c>
      <c r="D7" s="21">
        <v>33758</v>
      </c>
      <c r="E7" s="22">
        <v>30000</v>
      </c>
      <c r="F7" s="17">
        <v>60638</v>
      </c>
      <c r="G7" s="23">
        <v>60638</v>
      </c>
      <c r="H7" s="19">
        <v>38819</v>
      </c>
      <c r="I7" s="22">
        <v>63306</v>
      </c>
      <c r="J7" s="17">
        <v>66155</v>
      </c>
      <c r="K7" s="23">
        <v>67809</v>
      </c>
    </row>
    <row r="8" spans="1:11" x14ac:dyDescent="0.25">
      <c r="A8" s="20" t="s">
        <v>20</v>
      </c>
      <c r="B8" s="17">
        <v>241122884</v>
      </c>
      <c r="C8" s="17">
        <v>274214606</v>
      </c>
      <c r="D8" s="21">
        <v>314053853</v>
      </c>
      <c r="E8" s="22">
        <v>311513942</v>
      </c>
      <c r="F8" s="17">
        <v>305248259</v>
      </c>
      <c r="G8" s="23">
        <v>305248259</v>
      </c>
      <c r="H8" s="19">
        <v>331011945</v>
      </c>
      <c r="I8" s="22">
        <v>328582259</v>
      </c>
      <c r="J8" s="17">
        <v>332878579</v>
      </c>
      <c r="K8" s="23">
        <v>346163259</v>
      </c>
    </row>
    <row r="9" spans="1:11" x14ac:dyDescent="0.25">
      <c r="A9" s="20" t="s">
        <v>21</v>
      </c>
      <c r="B9" s="17">
        <v>55899457</v>
      </c>
      <c r="C9" s="17">
        <v>62245920</v>
      </c>
      <c r="D9" s="21">
        <v>131647940</v>
      </c>
      <c r="E9" s="22">
        <v>76386405</v>
      </c>
      <c r="F9" s="17">
        <v>126714024</v>
      </c>
      <c r="G9" s="23">
        <v>126714024</v>
      </c>
      <c r="H9" s="19">
        <v>132185301</v>
      </c>
      <c r="I9" s="22">
        <v>130300732</v>
      </c>
      <c r="J9" s="17">
        <v>136164264</v>
      </c>
      <c r="K9" s="23">
        <v>139568372</v>
      </c>
    </row>
    <row r="10" spans="1:11" x14ac:dyDescent="0.25">
      <c r="A10" s="24" t="s">
        <v>99</v>
      </c>
      <c r="B10" s="25">
        <f>SUM(B5:B9)</f>
        <v>929575970</v>
      </c>
      <c r="C10" s="26">
        <f t="shared" ref="C10:K10" si="0">SUM(C5:C9)</f>
        <v>1015052874</v>
      </c>
      <c r="D10" s="27">
        <f t="shared" si="0"/>
        <v>1214593440</v>
      </c>
      <c r="E10" s="25">
        <f t="shared" si="0"/>
        <v>1345628246</v>
      </c>
      <c r="F10" s="26">
        <f t="shared" si="0"/>
        <v>1326869687</v>
      </c>
      <c r="G10" s="28">
        <f t="shared" si="0"/>
        <v>1326869687</v>
      </c>
      <c r="H10" s="29">
        <f t="shared" si="0"/>
        <v>1280007193</v>
      </c>
      <c r="I10" s="25">
        <f t="shared" si="0"/>
        <v>1429951371</v>
      </c>
      <c r="J10" s="26">
        <f t="shared" si="0"/>
        <v>1483809301</v>
      </c>
      <c r="K10" s="28">
        <f t="shared" si="0"/>
        <v>1525867248</v>
      </c>
    </row>
    <row r="11" spans="1:11" x14ac:dyDescent="0.25">
      <c r="A11" s="20" t="s">
        <v>22</v>
      </c>
      <c r="B11" s="17">
        <v>335064976</v>
      </c>
      <c r="C11" s="17">
        <v>344583048</v>
      </c>
      <c r="D11" s="21">
        <v>409580255</v>
      </c>
      <c r="E11" s="22">
        <v>451339064</v>
      </c>
      <c r="F11" s="17">
        <v>424010431</v>
      </c>
      <c r="G11" s="23">
        <v>424010431</v>
      </c>
      <c r="H11" s="19">
        <v>452951142</v>
      </c>
      <c r="I11" s="22">
        <v>449409838</v>
      </c>
      <c r="J11" s="17">
        <v>468151970</v>
      </c>
      <c r="K11" s="23">
        <v>479760349</v>
      </c>
    </row>
    <row r="12" spans="1:11" x14ac:dyDescent="0.25">
      <c r="A12" s="20" t="s">
        <v>23</v>
      </c>
      <c r="B12" s="17">
        <v>19494219</v>
      </c>
      <c r="C12" s="17">
        <v>20801544</v>
      </c>
      <c r="D12" s="21">
        <v>22251164</v>
      </c>
      <c r="E12" s="22">
        <v>29577550</v>
      </c>
      <c r="F12" s="17">
        <v>28040349</v>
      </c>
      <c r="G12" s="23">
        <v>28040349</v>
      </c>
      <c r="H12" s="19">
        <v>22443647</v>
      </c>
      <c r="I12" s="22">
        <v>29484431</v>
      </c>
      <c r="J12" s="17">
        <v>30811231</v>
      </c>
      <c r="K12" s="23">
        <v>31581513</v>
      </c>
    </row>
    <row r="13" spans="1:11" x14ac:dyDescent="0.25">
      <c r="A13" s="20" t="s">
        <v>24</v>
      </c>
      <c r="B13" s="17">
        <v>121873230</v>
      </c>
      <c r="C13" s="17">
        <v>119939224</v>
      </c>
      <c r="D13" s="21">
        <v>121050318</v>
      </c>
      <c r="E13" s="22">
        <v>9870301</v>
      </c>
      <c r="F13" s="17">
        <v>9870301</v>
      </c>
      <c r="G13" s="23">
        <v>9870301</v>
      </c>
      <c r="H13" s="19">
        <v>112242130</v>
      </c>
      <c r="I13" s="22">
        <v>10304608</v>
      </c>
      <c r="J13" s="17">
        <v>10768320</v>
      </c>
      <c r="K13" s="23">
        <v>11037524</v>
      </c>
    </row>
    <row r="14" spans="1:11" x14ac:dyDescent="0.25">
      <c r="A14" s="20" t="s">
        <v>25</v>
      </c>
      <c r="B14" s="17">
        <v>65920188</v>
      </c>
      <c r="C14" s="17">
        <v>61814975</v>
      </c>
      <c r="D14" s="21">
        <v>6028762</v>
      </c>
      <c r="E14" s="22">
        <v>8698000</v>
      </c>
      <c r="F14" s="17">
        <v>8698000</v>
      </c>
      <c r="G14" s="23">
        <v>8698000</v>
      </c>
      <c r="H14" s="19">
        <v>99037025</v>
      </c>
      <c r="I14" s="22">
        <v>8790312</v>
      </c>
      <c r="J14" s="17">
        <v>9185876</v>
      </c>
      <c r="K14" s="23">
        <v>9415523</v>
      </c>
    </row>
    <row r="15" spans="1:11" x14ac:dyDescent="0.25">
      <c r="A15" s="20" t="s">
        <v>26</v>
      </c>
      <c r="B15" s="17">
        <v>344352159</v>
      </c>
      <c r="C15" s="17">
        <v>371887251</v>
      </c>
      <c r="D15" s="21">
        <v>433439360</v>
      </c>
      <c r="E15" s="22">
        <v>448663379</v>
      </c>
      <c r="F15" s="17">
        <v>422270710</v>
      </c>
      <c r="G15" s="23">
        <v>422270710</v>
      </c>
      <c r="H15" s="19">
        <v>504814316</v>
      </c>
      <c r="I15" s="22">
        <v>454759440</v>
      </c>
      <c r="J15" s="17">
        <v>477480715</v>
      </c>
      <c r="K15" s="23">
        <v>492141236</v>
      </c>
    </row>
    <row r="16" spans="1:11" x14ac:dyDescent="0.25">
      <c r="A16" s="20" t="s">
        <v>27</v>
      </c>
      <c r="B16" s="17">
        <v>0</v>
      </c>
      <c r="C16" s="17">
        <v>177896</v>
      </c>
      <c r="D16" s="21">
        <v>83630</v>
      </c>
      <c r="E16" s="22">
        <v>1049000</v>
      </c>
      <c r="F16" s="17">
        <v>1049000</v>
      </c>
      <c r="G16" s="23">
        <v>1049000</v>
      </c>
      <c r="H16" s="19">
        <v>243830</v>
      </c>
      <c r="I16" s="22">
        <v>1095158</v>
      </c>
      <c r="J16" s="17">
        <v>1144439</v>
      </c>
      <c r="K16" s="23">
        <v>1173050</v>
      </c>
    </row>
    <row r="17" spans="1:11" x14ac:dyDescent="0.25">
      <c r="A17" s="20" t="s">
        <v>28</v>
      </c>
      <c r="B17" s="17">
        <v>310668875</v>
      </c>
      <c r="C17" s="17">
        <v>531576254</v>
      </c>
      <c r="D17" s="21">
        <v>445128055</v>
      </c>
      <c r="E17" s="22">
        <v>362268819</v>
      </c>
      <c r="F17" s="17">
        <v>405879709</v>
      </c>
      <c r="G17" s="23">
        <v>405879709</v>
      </c>
      <c r="H17" s="19">
        <v>503835864</v>
      </c>
      <c r="I17" s="22">
        <v>432990594</v>
      </c>
      <c r="J17" s="17">
        <v>443285914</v>
      </c>
      <c r="K17" s="23">
        <v>455328300</v>
      </c>
    </row>
    <row r="18" spans="1:11" x14ac:dyDescent="0.25">
      <c r="A18" s="30" t="s">
        <v>29</v>
      </c>
      <c r="B18" s="31">
        <f>SUM(B11:B17)</f>
        <v>1197373647</v>
      </c>
      <c r="C18" s="32">
        <f t="shared" ref="C18:K18" si="1">SUM(C11:C17)</f>
        <v>1450780192</v>
      </c>
      <c r="D18" s="33">
        <f t="shared" si="1"/>
        <v>1437561544</v>
      </c>
      <c r="E18" s="31">
        <f t="shared" si="1"/>
        <v>1311466113</v>
      </c>
      <c r="F18" s="32">
        <f t="shared" si="1"/>
        <v>1299818500</v>
      </c>
      <c r="G18" s="34">
        <f t="shared" si="1"/>
        <v>1299818500</v>
      </c>
      <c r="H18" s="35">
        <f t="shared" si="1"/>
        <v>1695567954</v>
      </c>
      <c r="I18" s="31">
        <f t="shared" si="1"/>
        <v>1386834381</v>
      </c>
      <c r="J18" s="32">
        <f t="shared" si="1"/>
        <v>1440828465</v>
      </c>
      <c r="K18" s="34">
        <f t="shared" si="1"/>
        <v>1480437495</v>
      </c>
    </row>
    <row r="19" spans="1:11" x14ac:dyDescent="0.25">
      <c r="A19" s="30" t="s">
        <v>30</v>
      </c>
      <c r="B19" s="36">
        <f>+B10-B18</f>
        <v>-267797677</v>
      </c>
      <c r="C19" s="37">
        <f t="shared" ref="C19:K19" si="2">+C10-C18</f>
        <v>-435727318</v>
      </c>
      <c r="D19" s="38">
        <f t="shared" si="2"/>
        <v>-222968104</v>
      </c>
      <c r="E19" s="36">
        <f t="shared" si="2"/>
        <v>34162133</v>
      </c>
      <c r="F19" s="37">
        <f t="shared" si="2"/>
        <v>27051187</v>
      </c>
      <c r="G19" s="39">
        <f t="shared" si="2"/>
        <v>27051187</v>
      </c>
      <c r="H19" s="40">
        <f t="shared" si="2"/>
        <v>-415560761</v>
      </c>
      <c r="I19" s="36">
        <f t="shared" si="2"/>
        <v>43116990</v>
      </c>
      <c r="J19" s="37">
        <f t="shared" si="2"/>
        <v>42980836</v>
      </c>
      <c r="K19" s="39">
        <f t="shared" si="2"/>
        <v>45429753</v>
      </c>
    </row>
    <row r="20" spans="1:11" x14ac:dyDescent="0.25">
      <c r="A20" s="41" t="s">
        <v>31</v>
      </c>
      <c r="B20" s="42">
        <v>72616429</v>
      </c>
      <c r="C20" s="43">
        <v>55884830</v>
      </c>
      <c r="D20" s="44">
        <v>51220379</v>
      </c>
      <c r="E20" s="42">
        <v>64627000</v>
      </c>
      <c r="F20" s="43">
        <v>64546000</v>
      </c>
      <c r="G20" s="45">
        <v>64546000</v>
      </c>
      <c r="H20" s="46">
        <v>48041673</v>
      </c>
      <c r="I20" s="42">
        <v>66532000</v>
      </c>
      <c r="J20" s="43">
        <v>71387775</v>
      </c>
      <c r="K20" s="45">
        <v>71518000</v>
      </c>
    </row>
    <row r="21" spans="1:11" x14ac:dyDescent="0.25">
      <c r="A21" s="47" t="s">
        <v>32</v>
      </c>
      <c r="B21" s="48">
        <v>517047</v>
      </c>
      <c r="C21" s="49">
        <v>7319275</v>
      </c>
      <c r="D21" s="50">
        <v>6500</v>
      </c>
      <c r="E21" s="48">
        <v>1236975</v>
      </c>
      <c r="F21" s="49">
        <v>0</v>
      </c>
      <c r="G21" s="51">
        <v>0</v>
      </c>
      <c r="H21" s="52">
        <v>14409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-194664201</v>
      </c>
      <c r="C22" s="55">
        <f t="shared" ref="C22:K22" si="3">SUM(C19:C21)</f>
        <v>-372523213</v>
      </c>
      <c r="D22" s="56">
        <f t="shared" si="3"/>
        <v>-171741225</v>
      </c>
      <c r="E22" s="54">
        <f t="shared" si="3"/>
        <v>100026108</v>
      </c>
      <c r="F22" s="55">
        <f t="shared" si="3"/>
        <v>91597187</v>
      </c>
      <c r="G22" s="57">
        <f t="shared" si="3"/>
        <v>91597187</v>
      </c>
      <c r="H22" s="58">
        <f t="shared" si="3"/>
        <v>-367504679</v>
      </c>
      <c r="I22" s="54">
        <f t="shared" si="3"/>
        <v>109648990</v>
      </c>
      <c r="J22" s="55">
        <f t="shared" si="3"/>
        <v>114368611</v>
      </c>
      <c r="K22" s="57">
        <f t="shared" si="3"/>
        <v>116947753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-194664201</v>
      </c>
      <c r="C24" s="37">
        <f t="shared" ref="C24:K24" si="4">SUM(C22:C23)</f>
        <v>-372523213</v>
      </c>
      <c r="D24" s="38">
        <f t="shared" si="4"/>
        <v>-171741225</v>
      </c>
      <c r="E24" s="36">
        <f t="shared" si="4"/>
        <v>100026108</v>
      </c>
      <c r="F24" s="37">
        <f t="shared" si="4"/>
        <v>91597187</v>
      </c>
      <c r="G24" s="39">
        <f t="shared" si="4"/>
        <v>91597187</v>
      </c>
      <c r="H24" s="40">
        <f t="shared" si="4"/>
        <v>-367504679</v>
      </c>
      <c r="I24" s="36">
        <f t="shared" si="4"/>
        <v>109648990</v>
      </c>
      <c r="J24" s="37">
        <f t="shared" si="4"/>
        <v>114368611</v>
      </c>
      <c r="K24" s="39">
        <f t="shared" si="4"/>
        <v>116947753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7257141</v>
      </c>
      <c r="C27" s="66">
        <v>4578294</v>
      </c>
      <c r="D27" s="67">
        <v>5630412</v>
      </c>
      <c r="E27" s="68">
        <v>98591030</v>
      </c>
      <c r="F27" s="66">
        <v>116234750</v>
      </c>
      <c r="G27" s="69">
        <v>116234750</v>
      </c>
      <c r="H27" s="70">
        <v>4899867</v>
      </c>
      <c r="I27" s="68">
        <v>95021271</v>
      </c>
      <c r="J27" s="66">
        <v>113000069</v>
      </c>
      <c r="K27" s="69">
        <v>115456831</v>
      </c>
    </row>
    <row r="28" spans="1:11" x14ac:dyDescent="0.25">
      <c r="A28" s="71" t="s">
        <v>36</v>
      </c>
      <c r="B28" s="17">
        <v>1</v>
      </c>
      <c r="C28" s="17">
        <v>-31</v>
      </c>
      <c r="D28" s="21">
        <v>26488</v>
      </c>
      <c r="E28" s="22">
        <v>64627000</v>
      </c>
      <c r="F28" s="17">
        <v>64546000</v>
      </c>
      <c r="G28" s="23">
        <v>64546000</v>
      </c>
      <c r="H28" s="19">
        <v>127530</v>
      </c>
      <c r="I28" s="22">
        <v>66532000</v>
      </c>
      <c r="J28" s="17">
        <v>71387775</v>
      </c>
      <c r="K28" s="23">
        <v>71518000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6625152</v>
      </c>
      <c r="C31" s="17">
        <v>3458482</v>
      </c>
      <c r="D31" s="21">
        <v>5603924</v>
      </c>
      <c r="E31" s="22">
        <v>33964030</v>
      </c>
      <c r="F31" s="17">
        <v>51688750</v>
      </c>
      <c r="G31" s="23">
        <v>51688750</v>
      </c>
      <c r="H31" s="19">
        <v>4763467</v>
      </c>
      <c r="I31" s="22">
        <v>28489271</v>
      </c>
      <c r="J31" s="17">
        <v>41612294</v>
      </c>
      <c r="K31" s="23">
        <v>43938831</v>
      </c>
    </row>
    <row r="32" spans="1:11" x14ac:dyDescent="0.25">
      <c r="A32" s="30" t="s">
        <v>39</v>
      </c>
      <c r="B32" s="66">
        <f>SUM(B28:B31)</f>
        <v>6625153</v>
      </c>
      <c r="C32" s="66">
        <f t="shared" ref="C32:K32" si="5">SUM(C28:C31)</f>
        <v>3458451</v>
      </c>
      <c r="D32" s="67">
        <f t="shared" si="5"/>
        <v>5630412</v>
      </c>
      <c r="E32" s="68">
        <f t="shared" si="5"/>
        <v>98591030</v>
      </c>
      <c r="F32" s="66">
        <f t="shared" si="5"/>
        <v>116234750</v>
      </c>
      <c r="G32" s="69">
        <f t="shared" si="5"/>
        <v>116234750</v>
      </c>
      <c r="H32" s="70">
        <f t="shared" si="5"/>
        <v>4890997</v>
      </c>
      <c r="I32" s="68">
        <f t="shared" si="5"/>
        <v>95021271</v>
      </c>
      <c r="J32" s="66">
        <f t="shared" si="5"/>
        <v>113000069</v>
      </c>
      <c r="K32" s="69">
        <f t="shared" si="5"/>
        <v>115456831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571102225</v>
      </c>
      <c r="C35" s="17">
        <v>517615581</v>
      </c>
      <c r="D35" s="21">
        <v>687940693</v>
      </c>
      <c r="E35" s="22">
        <v>448184574</v>
      </c>
      <c r="F35" s="17">
        <v>448184574</v>
      </c>
      <c r="G35" s="23">
        <v>448184574</v>
      </c>
      <c r="H35" s="19">
        <v>796717653</v>
      </c>
      <c r="I35" s="22">
        <v>467904694</v>
      </c>
      <c r="J35" s="17">
        <v>488960403</v>
      </c>
      <c r="K35" s="23">
        <v>501184418</v>
      </c>
    </row>
    <row r="36" spans="1:11" x14ac:dyDescent="0.25">
      <c r="A36" s="20" t="s">
        <v>42</v>
      </c>
      <c r="B36" s="17">
        <v>2065148937</v>
      </c>
      <c r="C36" s="17">
        <v>2017444300</v>
      </c>
      <c r="D36" s="21">
        <v>2000693785</v>
      </c>
      <c r="E36" s="22">
        <v>2983725170</v>
      </c>
      <c r="F36" s="17">
        <v>3001368890</v>
      </c>
      <c r="G36" s="23">
        <v>3001368890</v>
      </c>
      <c r="H36" s="19">
        <v>1941453816</v>
      </c>
      <c r="I36" s="22">
        <v>3107101318</v>
      </c>
      <c r="J36" s="17">
        <v>3260623719</v>
      </c>
      <c r="K36" s="23">
        <v>3341771065</v>
      </c>
    </row>
    <row r="37" spans="1:11" x14ac:dyDescent="0.25">
      <c r="A37" s="20" t="s">
        <v>43</v>
      </c>
      <c r="B37" s="17">
        <v>948829811</v>
      </c>
      <c r="C37" s="17">
        <v>1178048723</v>
      </c>
      <c r="D37" s="21">
        <v>1504976158</v>
      </c>
      <c r="E37" s="22">
        <v>516229727</v>
      </c>
      <c r="F37" s="17">
        <v>532083255</v>
      </c>
      <c r="G37" s="23">
        <v>532083255</v>
      </c>
      <c r="H37" s="19">
        <v>1969643072</v>
      </c>
      <c r="I37" s="22">
        <v>538943838</v>
      </c>
      <c r="J37" s="17">
        <v>563196307</v>
      </c>
      <c r="K37" s="23">
        <v>577276215</v>
      </c>
    </row>
    <row r="38" spans="1:11" x14ac:dyDescent="0.25">
      <c r="A38" s="20" t="s">
        <v>44</v>
      </c>
      <c r="B38" s="17">
        <v>67430665</v>
      </c>
      <c r="C38" s="17">
        <v>146389121</v>
      </c>
      <c r="D38" s="21">
        <v>147268232</v>
      </c>
      <c r="E38" s="22">
        <v>70369370</v>
      </c>
      <c r="F38" s="17">
        <v>70369370</v>
      </c>
      <c r="G38" s="23">
        <v>70369370</v>
      </c>
      <c r="H38" s="19">
        <v>151835963</v>
      </c>
      <c r="I38" s="22">
        <v>73465623</v>
      </c>
      <c r="J38" s="17">
        <v>76771576</v>
      </c>
      <c r="K38" s="23">
        <v>78690866</v>
      </c>
    </row>
    <row r="39" spans="1:11" x14ac:dyDescent="0.25">
      <c r="A39" s="20" t="s">
        <v>45</v>
      </c>
      <c r="B39" s="17">
        <v>1632801114</v>
      </c>
      <c r="C39" s="17">
        <v>1838549066</v>
      </c>
      <c r="D39" s="21">
        <v>1716181310</v>
      </c>
      <c r="E39" s="22">
        <v>2849645197</v>
      </c>
      <c r="F39" s="17">
        <v>2859864310</v>
      </c>
      <c r="G39" s="23">
        <v>2859864310</v>
      </c>
      <c r="H39" s="19">
        <v>1454962277</v>
      </c>
      <c r="I39" s="22">
        <v>2967330653</v>
      </c>
      <c r="J39" s="17">
        <v>2995247628</v>
      </c>
      <c r="K39" s="23">
        <v>3070040649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397356216</v>
      </c>
      <c r="C42" s="17">
        <v>-36238070</v>
      </c>
      <c r="D42" s="21">
        <v>-9267383</v>
      </c>
      <c r="E42" s="22">
        <v>-674222135</v>
      </c>
      <c r="F42" s="17">
        <v>-674222135</v>
      </c>
      <c r="G42" s="23">
        <v>-674222135</v>
      </c>
      <c r="H42" s="19">
        <v>-62845595</v>
      </c>
      <c r="I42" s="22">
        <v>-379264552</v>
      </c>
      <c r="J42" s="17">
        <v>-382628615</v>
      </c>
      <c r="K42" s="23">
        <v>-392562569</v>
      </c>
    </row>
    <row r="43" spans="1:11" x14ac:dyDescent="0.25">
      <c r="A43" s="20" t="s">
        <v>48</v>
      </c>
      <c r="B43" s="17">
        <v>-7171795</v>
      </c>
      <c r="C43" s="17">
        <v>-4621843</v>
      </c>
      <c r="D43" s="21">
        <v>20296602</v>
      </c>
      <c r="E43" s="22">
        <v>-98591030</v>
      </c>
      <c r="F43" s="17">
        <v>-98591030</v>
      </c>
      <c r="G43" s="23">
        <v>-98591030</v>
      </c>
      <c r="H43" s="19">
        <v>-7183782</v>
      </c>
      <c r="I43" s="22">
        <v>-86528766</v>
      </c>
      <c r="J43" s="17">
        <v>-104125401</v>
      </c>
      <c r="K43" s="23">
        <v>-106360297</v>
      </c>
    </row>
    <row r="44" spans="1:11" x14ac:dyDescent="0.25">
      <c r="A44" s="20" t="s">
        <v>49</v>
      </c>
      <c r="B44" s="17">
        <v>-5629312</v>
      </c>
      <c r="C44" s="17">
        <v>0</v>
      </c>
      <c r="D44" s="21">
        <v>0</v>
      </c>
      <c r="E44" s="22">
        <v>-2031984</v>
      </c>
      <c r="F44" s="17">
        <v>-2031984</v>
      </c>
      <c r="G44" s="23">
        <v>-2031984</v>
      </c>
      <c r="H44" s="19">
        <v>-1177728</v>
      </c>
      <c r="I44" s="22">
        <v>-2121391</v>
      </c>
      <c r="J44" s="17">
        <v>-2216854</v>
      </c>
      <c r="K44" s="23">
        <v>-2272275</v>
      </c>
    </row>
    <row r="45" spans="1:11" x14ac:dyDescent="0.25">
      <c r="A45" s="30" t="s">
        <v>50</v>
      </c>
      <c r="B45" s="66">
        <v>384499421</v>
      </c>
      <c r="C45" s="66">
        <v>-54963743</v>
      </c>
      <c r="D45" s="67">
        <v>-10335100</v>
      </c>
      <c r="E45" s="68">
        <v>-798564998</v>
      </c>
      <c r="F45" s="66">
        <v>-798564998</v>
      </c>
      <c r="G45" s="69">
        <v>-798564998</v>
      </c>
      <c r="H45" s="70">
        <v>-81112062</v>
      </c>
      <c r="I45" s="68">
        <v>-492678232</v>
      </c>
      <c r="J45" s="66">
        <v>-514848750</v>
      </c>
      <c r="K45" s="69">
        <v>-527719968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-13822291</v>
      </c>
      <c r="C48" s="17">
        <v>-21039231</v>
      </c>
      <c r="D48" s="21">
        <v>-9514803</v>
      </c>
      <c r="E48" s="22">
        <v>3059546</v>
      </c>
      <c r="F48" s="17">
        <v>3059546</v>
      </c>
      <c r="G48" s="23">
        <v>3059546</v>
      </c>
      <c r="H48" s="19">
        <v>-22767461</v>
      </c>
      <c r="I48" s="22">
        <v>3194164</v>
      </c>
      <c r="J48" s="17">
        <v>3337905</v>
      </c>
      <c r="K48" s="23">
        <v>3421352</v>
      </c>
    </row>
    <row r="49" spans="1:11" x14ac:dyDescent="0.25">
      <c r="A49" s="20" t="s">
        <v>53</v>
      </c>
      <c r="B49" s="17">
        <f>+B75</f>
        <v>341679530.30542636</v>
      </c>
      <c r="C49" s="17">
        <f t="shared" ref="C49:K49" si="6">+C75</f>
        <v>672571444.74012721</v>
      </c>
      <c r="D49" s="21">
        <f t="shared" si="6"/>
        <v>1043999569.3757677</v>
      </c>
      <c r="E49" s="22">
        <f t="shared" si="6"/>
        <v>326382463.77375495</v>
      </c>
      <c r="F49" s="17">
        <f t="shared" si="6"/>
        <v>332721404.85875475</v>
      </c>
      <c r="G49" s="23">
        <f t="shared" si="6"/>
        <v>332721404.85875475</v>
      </c>
      <c r="H49" s="19">
        <f t="shared" si="6"/>
        <v>1398727737.5944529</v>
      </c>
      <c r="I49" s="22">
        <f t="shared" si="6"/>
        <v>243341753.72351643</v>
      </c>
      <c r="J49" s="17">
        <f t="shared" si="6"/>
        <v>251252346.10423386</v>
      </c>
      <c r="K49" s="23">
        <f t="shared" si="6"/>
        <v>259455289.28128946</v>
      </c>
    </row>
    <row r="50" spans="1:11" x14ac:dyDescent="0.25">
      <c r="A50" s="30" t="s">
        <v>54</v>
      </c>
      <c r="B50" s="66">
        <f>+B48-B49</f>
        <v>-355501821.30542636</v>
      </c>
      <c r="C50" s="66">
        <f t="shared" ref="C50:K50" si="7">+C48-C49</f>
        <v>-693610675.74012721</v>
      </c>
      <c r="D50" s="67">
        <f t="shared" si="7"/>
        <v>-1053514372.3757677</v>
      </c>
      <c r="E50" s="68">
        <f t="shared" si="7"/>
        <v>-323322917.77375495</v>
      </c>
      <c r="F50" s="66">
        <f t="shared" si="7"/>
        <v>-329661858.85875475</v>
      </c>
      <c r="G50" s="69">
        <f t="shared" si="7"/>
        <v>-329661858.85875475</v>
      </c>
      <c r="H50" s="70">
        <f t="shared" si="7"/>
        <v>-1421495198.5944529</v>
      </c>
      <c r="I50" s="68">
        <f t="shared" si="7"/>
        <v>-240147589.72351643</v>
      </c>
      <c r="J50" s="66">
        <f t="shared" si="7"/>
        <v>-247914441.10423386</v>
      </c>
      <c r="K50" s="69">
        <f t="shared" si="7"/>
        <v>-256033937.28128946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1958883043</v>
      </c>
      <c r="C53" s="17">
        <v>1886318600</v>
      </c>
      <c r="D53" s="21">
        <v>1854868521</v>
      </c>
      <c r="E53" s="22">
        <v>2890228524</v>
      </c>
      <c r="F53" s="17">
        <v>2907872244</v>
      </c>
      <c r="G53" s="23">
        <v>2907872244</v>
      </c>
      <c r="H53" s="19">
        <v>1770780561</v>
      </c>
      <c r="I53" s="22">
        <v>3009490819</v>
      </c>
      <c r="J53" s="17">
        <v>3158620747</v>
      </c>
      <c r="K53" s="23">
        <v>3237218020</v>
      </c>
    </row>
    <row r="54" spans="1:11" x14ac:dyDescent="0.25">
      <c r="A54" s="20" t="s">
        <v>57</v>
      </c>
      <c r="B54" s="17">
        <v>108482507</v>
      </c>
      <c r="C54" s="17">
        <v>111131305</v>
      </c>
      <c r="D54" s="21">
        <v>109847388</v>
      </c>
      <c r="E54" s="22">
        <v>9849321</v>
      </c>
      <c r="F54" s="17">
        <v>9849321</v>
      </c>
      <c r="G54" s="23">
        <v>9849321</v>
      </c>
      <c r="H54" s="19">
        <v>104437417</v>
      </c>
      <c r="I54" s="22">
        <v>10282705</v>
      </c>
      <c r="J54" s="17">
        <v>10745431</v>
      </c>
      <c r="K54" s="23">
        <v>11014063</v>
      </c>
    </row>
    <row r="55" spans="1:11" x14ac:dyDescent="0.25">
      <c r="A55" s="20" t="s">
        <v>58</v>
      </c>
      <c r="B55" s="17">
        <v>-47999</v>
      </c>
      <c r="C55" s="17">
        <v>48000</v>
      </c>
      <c r="D55" s="21">
        <v>0</v>
      </c>
      <c r="E55" s="22">
        <v>36725879</v>
      </c>
      <c r="F55" s="17">
        <v>35886003</v>
      </c>
      <c r="G55" s="23">
        <v>35886003</v>
      </c>
      <c r="H55" s="19">
        <v>0</v>
      </c>
      <c r="I55" s="22">
        <v>41814123</v>
      </c>
      <c r="J55" s="17">
        <v>54046000</v>
      </c>
      <c r="K55" s="23">
        <v>56429125</v>
      </c>
    </row>
    <row r="56" spans="1:11" x14ac:dyDescent="0.25">
      <c r="A56" s="20" t="s">
        <v>59</v>
      </c>
      <c r="B56" s="17">
        <v>94043036</v>
      </c>
      <c r="C56" s="17">
        <v>120246225</v>
      </c>
      <c r="D56" s="21">
        <v>96335741</v>
      </c>
      <c r="E56" s="22">
        <v>108558287</v>
      </c>
      <c r="F56" s="17">
        <v>133836419</v>
      </c>
      <c r="G56" s="23">
        <v>133836419</v>
      </c>
      <c r="H56" s="19">
        <v>154376731</v>
      </c>
      <c r="I56" s="22">
        <v>130978907</v>
      </c>
      <c r="J56" s="17">
        <v>137081961</v>
      </c>
      <c r="K56" s="23">
        <v>140509013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71270338</v>
      </c>
      <c r="C59" s="17">
        <v>69533750</v>
      </c>
      <c r="D59" s="21">
        <v>76463324</v>
      </c>
      <c r="E59" s="22">
        <v>94562034</v>
      </c>
      <c r="F59" s="17">
        <v>94562034</v>
      </c>
      <c r="G59" s="23">
        <v>94562034</v>
      </c>
      <c r="H59" s="19">
        <v>81551976</v>
      </c>
      <c r="I59" s="22">
        <v>100160257</v>
      </c>
      <c r="J59" s="17">
        <v>104667469</v>
      </c>
      <c r="K59" s="23">
        <v>107284155</v>
      </c>
    </row>
    <row r="60" spans="1:11" x14ac:dyDescent="0.25">
      <c r="A60" s="20" t="s">
        <v>62</v>
      </c>
      <c r="B60" s="17">
        <v>30701900</v>
      </c>
      <c r="C60" s="17">
        <v>35203716</v>
      </c>
      <c r="D60" s="21">
        <v>37299571</v>
      </c>
      <c r="E60" s="22">
        <v>38538522</v>
      </c>
      <c r="F60" s="17">
        <v>38458487</v>
      </c>
      <c r="G60" s="23">
        <v>38458487</v>
      </c>
      <c r="H60" s="19">
        <v>38607770</v>
      </c>
      <c r="I60" s="22">
        <v>40150660</v>
      </c>
      <c r="J60" s="17">
        <v>41957440</v>
      </c>
      <c r="K60" s="23">
        <v>43006376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1612</v>
      </c>
      <c r="J62" s="86">
        <v>1647</v>
      </c>
      <c r="K62" s="87">
        <v>1679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1593</v>
      </c>
      <c r="J63" s="86">
        <v>1521</v>
      </c>
      <c r="K63" s="87">
        <v>1482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53685</v>
      </c>
      <c r="J64" s="86">
        <v>55130</v>
      </c>
      <c r="K64" s="87">
        <v>56089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750</v>
      </c>
      <c r="J65" s="86">
        <v>783</v>
      </c>
      <c r="K65" s="87">
        <v>803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1.3393993904641157</v>
      </c>
      <c r="C70" s="5">
        <f t="shared" ref="C70:K70" si="8">IF(ISERROR(C71/C72),0,(C71/C72))</f>
        <v>1.2152206432509161</v>
      </c>
      <c r="D70" s="5">
        <f t="shared" si="8"/>
        <v>0.77074208414521461</v>
      </c>
      <c r="E70" s="5">
        <f t="shared" si="8"/>
        <v>0.51550239615711668</v>
      </c>
      <c r="F70" s="5">
        <f t="shared" si="8"/>
        <v>0.54963439842614914</v>
      </c>
      <c r="G70" s="5">
        <f t="shared" si="8"/>
        <v>0.54963439842614914</v>
      </c>
      <c r="H70" s="5">
        <f t="shared" si="8"/>
        <v>0.77535960699169748</v>
      </c>
      <c r="I70" s="5">
        <f t="shared" si="8"/>
        <v>0.85018809030668152</v>
      </c>
      <c r="J70" s="5">
        <f t="shared" si="8"/>
        <v>0.86018345422673692</v>
      </c>
      <c r="K70" s="5">
        <f t="shared" si="8"/>
        <v>0.8540188838455739</v>
      </c>
    </row>
    <row r="71" spans="1:11" ht="13" hidden="1" x14ac:dyDescent="0.3">
      <c r="A71" s="1" t="s">
        <v>104</v>
      </c>
      <c r="B71" s="2">
        <f>+B83</f>
        <v>870878732</v>
      </c>
      <c r="C71" s="2">
        <f t="shared" ref="C71:K71" si="9">+C83</f>
        <v>837694065</v>
      </c>
      <c r="D71" s="2">
        <f t="shared" si="9"/>
        <v>606198090</v>
      </c>
      <c r="E71" s="2">
        <f t="shared" si="9"/>
        <v>508426618</v>
      </c>
      <c r="F71" s="2">
        <f t="shared" si="9"/>
        <v>508426618</v>
      </c>
      <c r="G71" s="2">
        <f t="shared" si="9"/>
        <v>508426618</v>
      </c>
      <c r="H71" s="2">
        <f t="shared" si="9"/>
        <v>647822349</v>
      </c>
      <c r="I71" s="2">
        <f t="shared" si="9"/>
        <v>850397115</v>
      </c>
      <c r="J71" s="2">
        <f t="shared" si="9"/>
        <v>899112708</v>
      </c>
      <c r="K71" s="2">
        <f t="shared" si="9"/>
        <v>914985876</v>
      </c>
    </row>
    <row r="72" spans="1:11" ht="13" hidden="1" x14ac:dyDescent="0.3">
      <c r="A72" s="1" t="s">
        <v>105</v>
      </c>
      <c r="B72" s="2">
        <f>+B77</f>
        <v>650200932</v>
      </c>
      <c r="C72" s="2">
        <f t="shared" ref="C72:K72" si="10">+C77</f>
        <v>689334953</v>
      </c>
      <c r="D72" s="2">
        <f t="shared" si="10"/>
        <v>786512249</v>
      </c>
      <c r="E72" s="2">
        <f t="shared" si="10"/>
        <v>986274015</v>
      </c>
      <c r="F72" s="2">
        <f t="shared" si="10"/>
        <v>925026926</v>
      </c>
      <c r="G72" s="2">
        <f t="shared" si="10"/>
        <v>925026926</v>
      </c>
      <c r="H72" s="2">
        <f t="shared" si="10"/>
        <v>835512120</v>
      </c>
      <c r="I72" s="2">
        <f t="shared" si="10"/>
        <v>1000245857</v>
      </c>
      <c r="J72" s="2">
        <f t="shared" si="10"/>
        <v>1045256920</v>
      </c>
      <c r="K72" s="2">
        <f t="shared" si="10"/>
        <v>1071388342</v>
      </c>
    </row>
    <row r="73" spans="1:11" ht="13" hidden="1" x14ac:dyDescent="0.3">
      <c r="A73" s="1" t="s">
        <v>106</v>
      </c>
      <c r="B73" s="2">
        <f>+B74</f>
        <v>77746615.833333328</v>
      </c>
      <c r="C73" s="2">
        <f t="shared" ref="C73:K73" si="11">+(C78+C80+C81+C82)-(B78+B80+B81+B82)</f>
        <v>-36894724</v>
      </c>
      <c r="D73" s="2">
        <f t="shared" si="11"/>
        <v>175184964</v>
      </c>
      <c r="E73" s="2">
        <f t="shared" si="11"/>
        <v>-300583387</v>
      </c>
      <c r="F73" s="2">
        <f>+(F78+F80+F81+F82)-(D78+D80+D81+D82)</f>
        <v>-300583387</v>
      </c>
      <c r="G73" s="2">
        <f>+(G78+G80+G81+G82)-(D78+D80+D81+D82)</f>
        <v>-300583387</v>
      </c>
      <c r="H73" s="2">
        <f>+(H78+H80+H81+H82)-(D78+D80+D81+D82)</f>
        <v>132822710</v>
      </c>
      <c r="I73" s="2">
        <f>+(I78+I80+I81+I82)-(E78+E80+E81+E82)</f>
        <v>12265376</v>
      </c>
      <c r="J73" s="2">
        <f t="shared" si="11"/>
        <v>13096070</v>
      </c>
      <c r="K73" s="2">
        <f t="shared" si="11"/>
        <v>7603005</v>
      </c>
    </row>
    <row r="74" spans="1:11" ht="13" hidden="1" x14ac:dyDescent="0.3">
      <c r="A74" s="1" t="s">
        <v>107</v>
      </c>
      <c r="B74" s="2">
        <f>+TREND(C74:E74)</f>
        <v>77746615.833333328</v>
      </c>
      <c r="C74" s="2">
        <f>+C73</f>
        <v>-36894724</v>
      </c>
      <c r="D74" s="2">
        <f t="shared" ref="D74:K74" si="12">+D73</f>
        <v>175184964</v>
      </c>
      <c r="E74" s="2">
        <f t="shared" si="12"/>
        <v>-300583387</v>
      </c>
      <c r="F74" s="2">
        <f t="shared" si="12"/>
        <v>-300583387</v>
      </c>
      <c r="G74" s="2">
        <f t="shared" si="12"/>
        <v>-300583387</v>
      </c>
      <c r="H74" s="2">
        <f t="shared" si="12"/>
        <v>132822710</v>
      </c>
      <c r="I74" s="2">
        <f t="shared" si="12"/>
        <v>12265376</v>
      </c>
      <c r="J74" s="2">
        <f t="shared" si="12"/>
        <v>13096070</v>
      </c>
      <c r="K74" s="2">
        <f t="shared" si="12"/>
        <v>7603005</v>
      </c>
    </row>
    <row r="75" spans="1:11" ht="13" hidden="1" x14ac:dyDescent="0.3">
      <c r="A75" s="1" t="s">
        <v>108</v>
      </c>
      <c r="B75" s="2">
        <f>+B84-(((B80+B81+B82+B78)*B70)-B79)</f>
        <v>341679530.30542636</v>
      </c>
      <c r="C75" s="2">
        <f t="shared" ref="C75:K75" si="13">+C84-(((C80+C81+C82+C78)*C70)-C79)</f>
        <v>672571444.74012721</v>
      </c>
      <c r="D75" s="2">
        <f t="shared" si="13"/>
        <v>1043999569.3757677</v>
      </c>
      <c r="E75" s="2">
        <f t="shared" si="13"/>
        <v>326382463.77375495</v>
      </c>
      <c r="F75" s="2">
        <f t="shared" si="13"/>
        <v>332721404.85875475</v>
      </c>
      <c r="G75" s="2">
        <f t="shared" si="13"/>
        <v>332721404.85875475</v>
      </c>
      <c r="H75" s="2">
        <f t="shared" si="13"/>
        <v>1398727737.5944529</v>
      </c>
      <c r="I75" s="2">
        <f t="shared" si="13"/>
        <v>243341753.72351643</v>
      </c>
      <c r="J75" s="2">
        <f t="shared" si="13"/>
        <v>251252346.10423386</v>
      </c>
      <c r="K75" s="2">
        <f t="shared" si="13"/>
        <v>259455289.28128946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650200932</v>
      </c>
      <c r="C77" s="3">
        <v>689334953</v>
      </c>
      <c r="D77" s="3">
        <v>786512249</v>
      </c>
      <c r="E77" s="3">
        <v>986274015</v>
      </c>
      <c r="F77" s="3">
        <v>925026926</v>
      </c>
      <c r="G77" s="3">
        <v>925026926</v>
      </c>
      <c r="H77" s="3">
        <v>835512120</v>
      </c>
      <c r="I77" s="3">
        <v>1000245857</v>
      </c>
      <c r="J77" s="3">
        <v>1045256920</v>
      </c>
      <c r="K77" s="3">
        <v>1071388342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813373890</v>
      </c>
      <c r="C79" s="3">
        <v>1026292995</v>
      </c>
      <c r="D79" s="3">
        <v>1304801841</v>
      </c>
      <c r="E79" s="3">
        <v>485809495</v>
      </c>
      <c r="F79" s="3">
        <v>501663023</v>
      </c>
      <c r="G79" s="3">
        <v>501663023</v>
      </c>
      <c r="H79" s="3">
        <v>1756299456</v>
      </c>
      <c r="I79" s="3">
        <v>507185114</v>
      </c>
      <c r="J79" s="3">
        <v>530008443</v>
      </c>
      <c r="K79" s="3">
        <v>543258654</v>
      </c>
    </row>
    <row r="80" spans="1:11" ht="13" hidden="1" x14ac:dyDescent="0.3">
      <c r="A80" s="1" t="s">
        <v>71</v>
      </c>
      <c r="B80" s="3">
        <v>395508546</v>
      </c>
      <c r="C80" s="3">
        <v>364042013</v>
      </c>
      <c r="D80" s="3">
        <v>525811402</v>
      </c>
      <c r="E80" s="3">
        <v>236798636</v>
      </c>
      <c r="F80" s="3">
        <v>236798636</v>
      </c>
      <c r="G80" s="3">
        <v>236798636</v>
      </c>
      <c r="H80" s="3">
        <v>640991436</v>
      </c>
      <c r="I80" s="3">
        <v>247217777</v>
      </c>
      <c r="J80" s="3">
        <v>258342571</v>
      </c>
      <c r="K80" s="3">
        <v>264801140</v>
      </c>
    </row>
    <row r="81" spans="1:11" ht="13" hidden="1" x14ac:dyDescent="0.3">
      <c r="A81" s="1" t="s">
        <v>72</v>
      </c>
      <c r="B81" s="3">
        <v>45543135</v>
      </c>
      <c r="C81" s="3">
        <v>40114944</v>
      </c>
      <c r="D81" s="3">
        <v>53530519</v>
      </c>
      <c r="E81" s="3">
        <v>41959898</v>
      </c>
      <c r="F81" s="3">
        <v>41959898</v>
      </c>
      <c r="G81" s="3">
        <v>41959898</v>
      </c>
      <c r="H81" s="3">
        <v>71173195</v>
      </c>
      <c r="I81" s="3">
        <v>43806133</v>
      </c>
      <c r="J81" s="3">
        <v>45777409</v>
      </c>
      <c r="K81" s="3">
        <v>46921845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870878732</v>
      </c>
      <c r="C83" s="3">
        <v>837694065</v>
      </c>
      <c r="D83" s="3">
        <v>606198090</v>
      </c>
      <c r="E83" s="3">
        <v>508426618</v>
      </c>
      <c r="F83" s="3">
        <v>508426618</v>
      </c>
      <c r="G83" s="3">
        <v>508426618</v>
      </c>
      <c r="H83" s="3">
        <v>647822349</v>
      </c>
      <c r="I83" s="3">
        <v>850397115</v>
      </c>
      <c r="J83" s="3">
        <v>899112708</v>
      </c>
      <c r="K83" s="3">
        <v>914985876</v>
      </c>
    </row>
    <row r="84" spans="1:11" ht="13" hidden="1" x14ac:dyDescent="0.3">
      <c r="A84" s="1" t="s">
        <v>75</v>
      </c>
      <c r="B84" s="3">
        <v>119049993</v>
      </c>
      <c r="C84" s="3">
        <v>137418327</v>
      </c>
      <c r="D84" s="3">
        <v>185720928</v>
      </c>
      <c r="E84" s="3">
        <v>-15726339</v>
      </c>
      <c r="F84" s="3">
        <v>-15726339</v>
      </c>
      <c r="G84" s="3">
        <v>-15726339</v>
      </c>
      <c r="H84" s="3">
        <v>194611970</v>
      </c>
      <c r="I84" s="3">
        <v>-16418298</v>
      </c>
      <c r="J84" s="3">
        <v>-17157122</v>
      </c>
      <c r="K84" s="3">
        <v>-17586049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104441186</v>
      </c>
      <c r="C5" s="17">
        <v>96968757</v>
      </c>
      <c r="D5" s="21">
        <v>103832293</v>
      </c>
      <c r="E5" s="22">
        <v>126597474</v>
      </c>
      <c r="F5" s="17">
        <v>126597474</v>
      </c>
      <c r="G5" s="23">
        <v>126597474</v>
      </c>
      <c r="H5" s="19">
        <v>108441208</v>
      </c>
      <c r="I5" s="22">
        <v>887483350</v>
      </c>
      <c r="J5" s="17">
        <v>927323570</v>
      </c>
      <c r="K5" s="23">
        <v>965446988</v>
      </c>
    </row>
    <row r="6" spans="1:11" x14ac:dyDescent="0.25">
      <c r="A6" s="20" t="s">
        <v>18</v>
      </c>
      <c r="B6" s="17">
        <v>408594316</v>
      </c>
      <c r="C6" s="17">
        <v>372369792</v>
      </c>
      <c r="D6" s="21">
        <v>510179153</v>
      </c>
      <c r="E6" s="22">
        <v>467894965</v>
      </c>
      <c r="F6" s="17">
        <v>467894867</v>
      </c>
      <c r="G6" s="23">
        <v>467894867</v>
      </c>
      <c r="H6" s="19">
        <v>427373653</v>
      </c>
      <c r="I6" s="22">
        <v>577844967</v>
      </c>
      <c r="J6" s="17">
        <v>780814091</v>
      </c>
      <c r="K6" s="23">
        <v>842752554</v>
      </c>
    </row>
    <row r="7" spans="1:11" x14ac:dyDescent="0.25">
      <c r="A7" s="20" t="s">
        <v>19</v>
      </c>
      <c r="B7" s="17">
        <v>1407374</v>
      </c>
      <c r="C7" s="17">
        <v>2835595</v>
      </c>
      <c r="D7" s="21">
        <v>6536594</v>
      </c>
      <c r="E7" s="22">
        <v>6514183</v>
      </c>
      <c r="F7" s="17">
        <v>6856887</v>
      </c>
      <c r="G7" s="23">
        <v>6856887</v>
      </c>
      <c r="H7" s="19">
        <v>6202593</v>
      </c>
      <c r="I7" s="22">
        <v>7158590</v>
      </c>
      <c r="J7" s="17">
        <v>8228799</v>
      </c>
      <c r="K7" s="23">
        <v>8817906</v>
      </c>
    </row>
    <row r="8" spans="1:11" x14ac:dyDescent="0.25">
      <c r="A8" s="20" t="s">
        <v>20</v>
      </c>
      <c r="B8" s="17">
        <v>233097345</v>
      </c>
      <c r="C8" s="17">
        <v>247196524</v>
      </c>
      <c r="D8" s="21">
        <v>266938357</v>
      </c>
      <c r="E8" s="22">
        <v>285168350</v>
      </c>
      <c r="F8" s="17">
        <v>285276825</v>
      </c>
      <c r="G8" s="23">
        <v>285276825</v>
      </c>
      <c r="H8" s="19">
        <v>254095247</v>
      </c>
      <c r="I8" s="22">
        <v>296279600</v>
      </c>
      <c r="J8" s="17">
        <v>304681200</v>
      </c>
      <c r="K8" s="23">
        <v>318447450</v>
      </c>
    </row>
    <row r="9" spans="1:11" x14ac:dyDescent="0.25">
      <c r="A9" s="20" t="s">
        <v>21</v>
      </c>
      <c r="B9" s="17">
        <v>51925844</v>
      </c>
      <c r="C9" s="17">
        <v>80129255</v>
      </c>
      <c r="D9" s="21">
        <v>186345254</v>
      </c>
      <c r="E9" s="22">
        <v>158188117</v>
      </c>
      <c r="F9" s="17">
        <v>168672921</v>
      </c>
      <c r="G9" s="23">
        <v>168672921</v>
      </c>
      <c r="H9" s="19">
        <v>108548597</v>
      </c>
      <c r="I9" s="22">
        <v>207004285</v>
      </c>
      <c r="J9" s="17">
        <v>117865154</v>
      </c>
      <c r="K9" s="23">
        <v>46556224</v>
      </c>
    </row>
    <row r="10" spans="1:11" x14ac:dyDescent="0.25">
      <c r="A10" s="24" t="s">
        <v>99</v>
      </c>
      <c r="B10" s="25">
        <f>SUM(B5:B9)</f>
        <v>799466065</v>
      </c>
      <c r="C10" s="26">
        <f t="shared" ref="C10:K10" si="0">SUM(C5:C9)</f>
        <v>799499923</v>
      </c>
      <c r="D10" s="27">
        <f t="shared" si="0"/>
        <v>1073831651</v>
      </c>
      <c r="E10" s="25">
        <f t="shared" si="0"/>
        <v>1044363089</v>
      </c>
      <c r="F10" s="26">
        <f t="shared" si="0"/>
        <v>1055298974</v>
      </c>
      <c r="G10" s="28">
        <f t="shared" si="0"/>
        <v>1055298974</v>
      </c>
      <c r="H10" s="29">
        <f t="shared" si="0"/>
        <v>904661298</v>
      </c>
      <c r="I10" s="25">
        <f t="shared" si="0"/>
        <v>1975770792</v>
      </c>
      <c r="J10" s="26">
        <f t="shared" si="0"/>
        <v>2138912814</v>
      </c>
      <c r="K10" s="28">
        <f t="shared" si="0"/>
        <v>2182021122</v>
      </c>
    </row>
    <row r="11" spans="1:11" x14ac:dyDescent="0.25">
      <c r="A11" s="20" t="s">
        <v>22</v>
      </c>
      <c r="B11" s="17">
        <v>259537424</v>
      </c>
      <c r="C11" s="17">
        <v>259779955</v>
      </c>
      <c r="D11" s="21">
        <v>282497064</v>
      </c>
      <c r="E11" s="22">
        <v>293008656</v>
      </c>
      <c r="F11" s="17">
        <v>325735665</v>
      </c>
      <c r="G11" s="23">
        <v>325735665</v>
      </c>
      <c r="H11" s="19">
        <v>325974100</v>
      </c>
      <c r="I11" s="22">
        <v>342211504</v>
      </c>
      <c r="J11" s="17">
        <v>328145395</v>
      </c>
      <c r="K11" s="23">
        <v>336541335</v>
      </c>
    </row>
    <row r="12" spans="1:11" x14ac:dyDescent="0.25">
      <c r="A12" s="20" t="s">
        <v>23</v>
      </c>
      <c r="B12" s="17">
        <v>15589001</v>
      </c>
      <c r="C12" s="17">
        <v>16678658</v>
      </c>
      <c r="D12" s="21">
        <v>17782015</v>
      </c>
      <c r="E12" s="22">
        <v>18393628</v>
      </c>
      <c r="F12" s="17">
        <v>19328541</v>
      </c>
      <c r="G12" s="23">
        <v>19328541</v>
      </c>
      <c r="H12" s="19">
        <v>18346981</v>
      </c>
      <c r="I12" s="22">
        <v>20294967</v>
      </c>
      <c r="J12" s="17">
        <v>21309715</v>
      </c>
      <c r="K12" s="23">
        <v>22375201</v>
      </c>
    </row>
    <row r="13" spans="1:11" x14ac:dyDescent="0.25">
      <c r="A13" s="20" t="s">
        <v>24</v>
      </c>
      <c r="B13" s="17">
        <v>88491723</v>
      </c>
      <c r="C13" s="17">
        <v>72426612</v>
      </c>
      <c r="D13" s="21">
        <v>59212202</v>
      </c>
      <c r="E13" s="22">
        <v>54381862</v>
      </c>
      <c r="F13" s="17">
        <v>51507266</v>
      </c>
      <c r="G13" s="23">
        <v>51507266</v>
      </c>
      <c r="H13" s="19">
        <v>77157041</v>
      </c>
      <c r="I13" s="22">
        <v>53773587</v>
      </c>
      <c r="J13" s="17">
        <v>56193398</v>
      </c>
      <c r="K13" s="23">
        <v>57598237</v>
      </c>
    </row>
    <row r="14" spans="1:11" x14ac:dyDescent="0.25">
      <c r="A14" s="20" t="s">
        <v>25</v>
      </c>
      <c r="B14" s="17">
        <v>36708986</v>
      </c>
      <c r="C14" s="17">
        <v>78302703</v>
      </c>
      <c r="D14" s="21">
        <v>105714069</v>
      </c>
      <c r="E14" s="22">
        <v>34823797</v>
      </c>
      <c r="F14" s="17">
        <v>69647594</v>
      </c>
      <c r="G14" s="23">
        <v>69647594</v>
      </c>
      <c r="H14" s="19">
        <v>117197909</v>
      </c>
      <c r="I14" s="22">
        <v>69647594</v>
      </c>
      <c r="J14" s="17">
        <v>69647594</v>
      </c>
      <c r="K14" s="23">
        <v>69647594</v>
      </c>
    </row>
    <row r="15" spans="1:11" x14ac:dyDescent="0.25">
      <c r="A15" s="20" t="s">
        <v>26</v>
      </c>
      <c r="B15" s="17">
        <v>408813349</v>
      </c>
      <c r="C15" s="17">
        <v>379460465</v>
      </c>
      <c r="D15" s="21">
        <v>420633980</v>
      </c>
      <c r="E15" s="22">
        <v>406771029</v>
      </c>
      <c r="F15" s="17">
        <v>450805037</v>
      </c>
      <c r="G15" s="23">
        <v>450805037</v>
      </c>
      <c r="H15" s="19">
        <v>455766592</v>
      </c>
      <c r="I15" s="22">
        <v>618745849</v>
      </c>
      <c r="J15" s="17">
        <v>685517823</v>
      </c>
      <c r="K15" s="23">
        <v>751197569</v>
      </c>
    </row>
    <row r="16" spans="1:11" x14ac:dyDescent="0.25">
      <c r="A16" s="20" t="s">
        <v>27</v>
      </c>
      <c r="B16" s="17">
        <v>150000</v>
      </c>
      <c r="C16" s="17">
        <v>178043</v>
      </c>
      <c r="D16" s="21">
        <v>176087</v>
      </c>
      <c r="E16" s="22">
        <v>180000</v>
      </c>
      <c r="F16" s="17">
        <v>180000</v>
      </c>
      <c r="G16" s="23">
        <v>180000</v>
      </c>
      <c r="H16" s="19">
        <v>180000</v>
      </c>
      <c r="I16" s="22">
        <v>180000</v>
      </c>
      <c r="J16" s="17">
        <v>180000</v>
      </c>
      <c r="K16" s="23">
        <v>180000</v>
      </c>
    </row>
    <row r="17" spans="1:11" x14ac:dyDescent="0.25">
      <c r="A17" s="20" t="s">
        <v>28</v>
      </c>
      <c r="B17" s="17">
        <v>310573751</v>
      </c>
      <c r="C17" s="17">
        <v>273174154</v>
      </c>
      <c r="D17" s="21">
        <v>344454720</v>
      </c>
      <c r="E17" s="22">
        <v>291185944</v>
      </c>
      <c r="F17" s="17">
        <v>336531921</v>
      </c>
      <c r="G17" s="23">
        <v>336531921</v>
      </c>
      <c r="H17" s="19">
        <v>402415423</v>
      </c>
      <c r="I17" s="22">
        <v>281649800</v>
      </c>
      <c r="J17" s="17">
        <v>299524120</v>
      </c>
      <c r="K17" s="23">
        <v>314258097</v>
      </c>
    </row>
    <row r="18" spans="1:11" x14ac:dyDescent="0.25">
      <c r="A18" s="30" t="s">
        <v>29</v>
      </c>
      <c r="B18" s="31">
        <f>SUM(B11:B17)</f>
        <v>1119864234</v>
      </c>
      <c r="C18" s="32">
        <f t="shared" ref="C18:K18" si="1">SUM(C11:C17)</f>
        <v>1080000590</v>
      </c>
      <c r="D18" s="33">
        <f t="shared" si="1"/>
        <v>1230470137</v>
      </c>
      <c r="E18" s="31">
        <f t="shared" si="1"/>
        <v>1098744916</v>
      </c>
      <c r="F18" s="32">
        <f t="shared" si="1"/>
        <v>1253736024</v>
      </c>
      <c r="G18" s="34">
        <f t="shared" si="1"/>
        <v>1253736024</v>
      </c>
      <c r="H18" s="35">
        <f t="shared" si="1"/>
        <v>1397038046</v>
      </c>
      <c r="I18" s="31">
        <f t="shared" si="1"/>
        <v>1386503301</v>
      </c>
      <c r="J18" s="32">
        <f t="shared" si="1"/>
        <v>1460518045</v>
      </c>
      <c r="K18" s="34">
        <f t="shared" si="1"/>
        <v>1551798033</v>
      </c>
    </row>
    <row r="19" spans="1:11" x14ac:dyDescent="0.25">
      <c r="A19" s="30" t="s">
        <v>30</v>
      </c>
      <c r="B19" s="36">
        <f>+B10-B18</f>
        <v>-320398169</v>
      </c>
      <c r="C19" s="37">
        <f t="shared" ref="C19:K19" si="2">+C10-C18</f>
        <v>-280500667</v>
      </c>
      <c r="D19" s="38">
        <f t="shared" si="2"/>
        <v>-156638486</v>
      </c>
      <c r="E19" s="36">
        <f t="shared" si="2"/>
        <v>-54381827</v>
      </c>
      <c r="F19" s="37">
        <f t="shared" si="2"/>
        <v>-198437050</v>
      </c>
      <c r="G19" s="39">
        <f t="shared" si="2"/>
        <v>-198437050</v>
      </c>
      <c r="H19" s="40">
        <f t="shared" si="2"/>
        <v>-492376748</v>
      </c>
      <c r="I19" s="36">
        <f t="shared" si="2"/>
        <v>589267491</v>
      </c>
      <c r="J19" s="37">
        <f t="shared" si="2"/>
        <v>678394769</v>
      </c>
      <c r="K19" s="39">
        <f t="shared" si="2"/>
        <v>630223089</v>
      </c>
    </row>
    <row r="20" spans="1:11" x14ac:dyDescent="0.25">
      <c r="A20" s="41" t="s">
        <v>31</v>
      </c>
      <c r="B20" s="42">
        <v>100845125</v>
      </c>
      <c r="C20" s="43">
        <v>54736512</v>
      </c>
      <c r="D20" s="44">
        <v>81538930</v>
      </c>
      <c r="E20" s="42">
        <v>132553650</v>
      </c>
      <c r="F20" s="43">
        <v>133458200</v>
      </c>
      <c r="G20" s="45">
        <v>133458200</v>
      </c>
      <c r="H20" s="46">
        <v>139992426</v>
      </c>
      <c r="I20" s="42">
        <v>122907400</v>
      </c>
      <c r="J20" s="43">
        <v>165555800</v>
      </c>
      <c r="K20" s="45">
        <v>138289550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-219553044</v>
      </c>
      <c r="C22" s="55">
        <f t="shared" ref="C22:K22" si="3">SUM(C19:C21)</f>
        <v>-225764155</v>
      </c>
      <c r="D22" s="56">
        <f t="shared" si="3"/>
        <v>-75099556</v>
      </c>
      <c r="E22" s="54">
        <f t="shared" si="3"/>
        <v>78171823</v>
      </c>
      <c r="F22" s="55">
        <f t="shared" si="3"/>
        <v>-64978850</v>
      </c>
      <c r="G22" s="57">
        <f t="shared" si="3"/>
        <v>-64978850</v>
      </c>
      <c r="H22" s="58">
        <f t="shared" si="3"/>
        <v>-352384322</v>
      </c>
      <c r="I22" s="54">
        <f t="shared" si="3"/>
        <v>712174891</v>
      </c>
      <c r="J22" s="55">
        <f t="shared" si="3"/>
        <v>843950569</v>
      </c>
      <c r="K22" s="57">
        <f t="shared" si="3"/>
        <v>768512639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-219553044</v>
      </c>
      <c r="C24" s="37">
        <f t="shared" ref="C24:K24" si="4">SUM(C22:C23)</f>
        <v>-225764155</v>
      </c>
      <c r="D24" s="38">
        <f t="shared" si="4"/>
        <v>-75099556</v>
      </c>
      <c r="E24" s="36">
        <f t="shared" si="4"/>
        <v>78171823</v>
      </c>
      <c r="F24" s="37">
        <f t="shared" si="4"/>
        <v>-64978850</v>
      </c>
      <c r="G24" s="39">
        <f t="shared" si="4"/>
        <v>-64978850</v>
      </c>
      <c r="H24" s="40">
        <f t="shared" si="4"/>
        <v>-352384322</v>
      </c>
      <c r="I24" s="36">
        <f t="shared" si="4"/>
        <v>712174891</v>
      </c>
      <c r="J24" s="37">
        <f t="shared" si="4"/>
        <v>843950569</v>
      </c>
      <c r="K24" s="39">
        <f t="shared" si="4"/>
        <v>768512639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84220587</v>
      </c>
      <c r="C27" s="66">
        <v>8420590</v>
      </c>
      <c r="D27" s="67">
        <v>115828277</v>
      </c>
      <c r="E27" s="68">
        <v>139253649</v>
      </c>
      <c r="F27" s="66">
        <v>146458200</v>
      </c>
      <c r="G27" s="69">
        <v>146458200</v>
      </c>
      <c r="H27" s="70">
        <v>143538926</v>
      </c>
      <c r="I27" s="68">
        <v>171207399</v>
      </c>
      <c r="J27" s="66">
        <v>209195017</v>
      </c>
      <c r="K27" s="69">
        <v>183019731</v>
      </c>
    </row>
    <row r="28" spans="1:11" x14ac:dyDescent="0.25">
      <c r="A28" s="71" t="s">
        <v>36</v>
      </c>
      <c r="B28" s="17">
        <v>83195812</v>
      </c>
      <c r="C28" s="17">
        <v>3205300</v>
      </c>
      <c r="D28" s="21">
        <v>95693204</v>
      </c>
      <c r="E28" s="22">
        <v>133953649</v>
      </c>
      <c r="F28" s="17">
        <v>138358200</v>
      </c>
      <c r="G28" s="23">
        <v>138358200</v>
      </c>
      <c r="H28" s="19">
        <v>121721058</v>
      </c>
      <c r="I28" s="22">
        <v>122907399</v>
      </c>
      <c r="J28" s="17">
        <v>165555818</v>
      </c>
      <c r="K28" s="23">
        <v>138289550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1024775</v>
      </c>
      <c r="C31" s="17">
        <v>5215290</v>
      </c>
      <c r="D31" s="21">
        <v>11835930</v>
      </c>
      <c r="E31" s="22">
        <v>5300000</v>
      </c>
      <c r="F31" s="17">
        <v>8100000</v>
      </c>
      <c r="G31" s="23">
        <v>8100000</v>
      </c>
      <c r="H31" s="19">
        <v>21817868</v>
      </c>
      <c r="I31" s="22">
        <v>48300000</v>
      </c>
      <c r="J31" s="17">
        <v>43639199</v>
      </c>
      <c r="K31" s="23">
        <v>44730181</v>
      </c>
    </row>
    <row r="32" spans="1:11" x14ac:dyDescent="0.25">
      <c r="A32" s="30" t="s">
        <v>39</v>
      </c>
      <c r="B32" s="66">
        <f>SUM(B28:B31)</f>
        <v>84220587</v>
      </c>
      <c r="C32" s="66">
        <f t="shared" ref="C32:K32" si="5">SUM(C28:C31)</f>
        <v>8420590</v>
      </c>
      <c r="D32" s="67">
        <f t="shared" si="5"/>
        <v>107529134</v>
      </c>
      <c r="E32" s="68">
        <f t="shared" si="5"/>
        <v>139253649</v>
      </c>
      <c r="F32" s="66">
        <f t="shared" si="5"/>
        <v>146458200</v>
      </c>
      <c r="G32" s="69">
        <f t="shared" si="5"/>
        <v>146458200</v>
      </c>
      <c r="H32" s="70">
        <f t="shared" si="5"/>
        <v>143538926</v>
      </c>
      <c r="I32" s="68">
        <f t="shared" si="5"/>
        <v>171207399</v>
      </c>
      <c r="J32" s="66">
        <f t="shared" si="5"/>
        <v>209195017</v>
      </c>
      <c r="K32" s="69">
        <f t="shared" si="5"/>
        <v>183019731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667260608</v>
      </c>
      <c r="C35" s="17">
        <v>803656204</v>
      </c>
      <c r="D35" s="21">
        <v>563997216</v>
      </c>
      <c r="E35" s="22">
        <v>1608104603</v>
      </c>
      <c r="F35" s="17">
        <v>1627153470</v>
      </c>
      <c r="G35" s="23">
        <v>1627153470</v>
      </c>
      <c r="H35" s="19">
        <v>607974595</v>
      </c>
      <c r="I35" s="22">
        <v>2053016851</v>
      </c>
      <c r="J35" s="17">
        <v>2747309130</v>
      </c>
      <c r="K35" s="23">
        <v>2864007187</v>
      </c>
    </row>
    <row r="36" spans="1:11" x14ac:dyDescent="0.25">
      <c r="A36" s="20" t="s">
        <v>42</v>
      </c>
      <c r="B36" s="17">
        <v>1596707630</v>
      </c>
      <c r="C36" s="17">
        <v>1795186139</v>
      </c>
      <c r="D36" s="21">
        <v>1929182476</v>
      </c>
      <c r="E36" s="22">
        <v>1914587587</v>
      </c>
      <c r="F36" s="17">
        <v>1921792138</v>
      </c>
      <c r="G36" s="23">
        <v>1921792138</v>
      </c>
      <c r="H36" s="19">
        <v>1992895565</v>
      </c>
      <c r="I36" s="22">
        <v>1930988872</v>
      </c>
      <c r="J36" s="17">
        <v>2297302376</v>
      </c>
      <c r="K36" s="23">
        <v>2286417376</v>
      </c>
    </row>
    <row r="37" spans="1:11" x14ac:dyDescent="0.25">
      <c r="A37" s="20" t="s">
        <v>43</v>
      </c>
      <c r="B37" s="17">
        <v>2442099793</v>
      </c>
      <c r="C37" s="17">
        <v>2790683150</v>
      </c>
      <c r="D37" s="21">
        <v>2797836954</v>
      </c>
      <c r="E37" s="22">
        <v>2826058953</v>
      </c>
      <c r="F37" s="17">
        <v>2843549650</v>
      </c>
      <c r="G37" s="23">
        <v>2843549650</v>
      </c>
      <c r="H37" s="19">
        <v>3233495055</v>
      </c>
      <c r="I37" s="22">
        <v>2466216593</v>
      </c>
      <c r="J37" s="17">
        <v>2677279423</v>
      </c>
      <c r="K37" s="23">
        <v>2490600287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-178587309</v>
      </c>
      <c r="C39" s="17">
        <v>-191840814</v>
      </c>
      <c r="D39" s="21">
        <v>-134840559</v>
      </c>
      <c r="E39" s="22">
        <v>618461414</v>
      </c>
      <c r="F39" s="17">
        <v>770374808</v>
      </c>
      <c r="G39" s="23">
        <v>770374808</v>
      </c>
      <c r="H39" s="19">
        <v>-566558168</v>
      </c>
      <c r="I39" s="22">
        <v>805614239</v>
      </c>
      <c r="J39" s="17">
        <v>1523381514</v>
      </c>
      <c r="K39" s="23">
        <v>1891311637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-1703265213</v>
      </c>
      <c r="C42" s="17">
        <v>-144259924</v>
      </c>
      <c r="D42" s="21">
        <v>-257070759</v>
      </c>
      <c r="E42" s="22">
        <v>431908192</v>
      </c>
      <c r="F42" s="17">
        <v>151228717</v>
      </c>
      <c r="G42" s="23">
        <v>151228717</v>
      </c>
      <c r="H42" s="19">
        <v>-265569533</v>
      </c>
      <c r="I42" s="22">
        <v>717694373</v>
      </c>
      <c r="J42" s="17">
        <v>1290989854</v>
      </c>
      <c r="K42" s="23">
        <v>1319786060</v>
      </c>
    </row>
    <row r="43" spans="1:11" x14ac:dyDescent="0.25">
      <c r="A43" s="20" t="s">
        <v>48</v>
      </c>
      <c r="B43" s="17">
        <v>-70921248</v>
      </c>
      <c r="C43" s="17">
        <v>-2933888</v>
      </c>
      <c r="D43" s="21">
        <v>-10195648</v>
      </c>
      <c r="E43" s="22">
        <v>-139253649</v>
      </c>
      <c r="F43" s="17">
        <v>-146458200</v>
      </c>
      <c r="G43" s="23">
        <v>-146458200</v>
      </c>
      <c r="H43" s="19">
        <v>-143600472</v>
      </c>
      <c r="I43" s="22">
        <v>-196888503</v>
      </c>
      <c r="J43" s="17">
        <v>-176705078</v>
      </c>
      <c r="K43" s="23">
        <v>-210472688</v>
      </c>
    </row>
    <row r="44" spans="1:11" x14ac:dyDescent="0.25">
      <c r="A44" s="20" t="s">
        <v>49</v>
      </c>
      <c r="B44" s="17">
        <v>-1172505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229299</v>
      </c>
      <c r="J44" s="17">
        <v>229299</v>
      </c>
      <c r="K44" s="23">
        <v>229299</v>
      </c>
    </row>
    <row r="45" spans="1:11" x14ac:dyDescent="0.25">
      <c r="A45" s="30" t="s">
        <v>50</v>
      </c>
      <c r="B45" s="66">
        <v>-1718647923</v>
      </c>
      <c r="C45" s="66">
        <v>-141298475</v>
      </c>
      <c r="D45" s="67">
        <v>-220553497</v>
      </c>
      <c r="E45" s="68">
        <v>295664014</v>
      </c>
      <c r="F45" s="66">
        <v>7779988</v>
      </c>
      <c r="G45" s="69">
        <v>7779988</v>
      </c>
      <c r="H45" s="70">
        <v>-346169266</v>
      </c>
      <c r="I45" s="68">
        <v>526775169</v>
      </c>
      <c r="J45" s="66">
        <v>1127686994</v>
      </c>
      <c r="K45" s="69">
        <v>1129317377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-1790332</v>
      </c>
      <c r="C48" s="17">
        <v>46712873</v>
      </c>
      <c r="D48" s="21">
        <v>62989341</v>
      </c>
      <c r="E48" s="22">
        <v>31341040</v>
      </c>
      <c r="F48" s="17">
        <v>66847003</v>
      </c>
      <c r="G48" s="23">
        <v>66847003</v>
      </c>
      <c r="H48" s="19">
        <v>6067696</v>
      </c>
      <c r="I48" s="22">
        <v>583975782</v>
      </c>
      <c r="J48" s="17">
        <v>1202411729</v>
      </c>
      <c r="K48" s="23">
        <v>1299523238</v>
      </c>
    </row>
    <row r="49" spans="1:11" x14ac:dyDescent="0.25">
      <c r="A49" s="20" t="s">
        <v>53</v>
      </c>
      <c r="B49" s="17">
        <f>+B75</f>
        <v>1730455371.1770008</v>
      </c>
      <c r="C49" s="17">
        <f t="shared" ref="C49:K49" si="6">+C75</f>
        <v>2100898686.0332656</v>
      </c>
      <c r="D49" s="21">
        <f t="shared" si="6"/>
        <v>2422174940.0439396</v>
      </c>
      <c r="E49" s="22">
        <f t="shared" si="6"/>
        <v>1630969313.3844039</v>
      </c>
      <c r="F49" s="17">
        <f t="shared" si="6"/>
        <v>1582313137.8938677</v>
      </c>
      <c r="G49" s="23">
        <f t="shared" si="6"/>
        <v>1582313137.8938677</v>
      </c>
      <c r="H49" s="19">
        <f t="shared" si="6"/>
        <v>2707884073.8786426</v>
      </c>
      <c r="I49" s="22">
        <f t="shared" si="6"/>
        <v>1574929913.0979233</v>
      </c>
      <c r="J49" s="17">
        <f t="shared" si="6"/>
        <v>1634066234.1685388</v>
      </c>
      <c r="K49" s="23">
        <f t="shared" si="6"/>
        <v>1424837547.3741999</v>
      </c>
    </row>
    <row r="50" spans="1:11" x14ac:dyDescent="0.25">
      <c r="A50" s="30" t="s">
        <v>54</v>
      </c>
      <c r="B50" s="66">
        <f>+B48-B49</f>
        <v>-1732245703.1770008</v>
      </c>
      <c r="C50" s="66">
        <f t="shared" ref="C50:K50" si="7">+C48-C49</f>
        <v>-2054185813.0332656</v>
      </c>
      <c r="D50" s="67">
        <f t="shared" si="7"/>
        <v>-2359185599.0439396</v>
      </c>
      <c r="E50" s="68">
        <f t="shared" si="7"/>
        <v>-1599628273.3844039</v>
      </c>
      <c r="F50" s="66">
        <f t="shared" si="7"/>
        <v>-1515466134.8938677</v>
      </c>
      <c r="G50" s="69">
        <f t="shared" si="7"/>
        <v>-1515466134.8938677</v>
      </c>
      <c r="H50" s="70">
        <f t="shared" si="7"/>
        <v>-2701816377.8786426</v>
      </c>
      <c r="I50" s="68">
        <f t="shared" si="7"/>
        <v>-990954131.09792328</v>
      </c>
      <c r="J50" s="66">
        <f t="shared" si="7"/>
        <v>-431654505.16853881</v>
      </c>
      <c r="K50" s="69">
        <f t="shared" si="7"/>
        <v>-125314309.37419987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1530419896</v>
      </c>
      <c r="C53" s="17">
        <v>1610941399</v>
      </c>
      <c r="D53" s="21">
        <v>1777542063</v>
      </c>
      <c r="E53" s="22">
        <v>2031146288</v>
      </c>
      <c r="F53" s="17">
        <v>2038350839</v>
      </c>
      <c r="G53" s="23">
        <v>2038350839</v>
      </c>
      <c r="H53" s="19">
        <v>1773713630</v>
      </c>
      <c r="I53" s="22">
        <v>2051268543</v>
      </c>
      <c r="J53" s="17">
        <v>2421997423</v>
      </c>
      <c r="K53" s="23">
        <v>2406697047</v>
      </c>
    </row>
    <row r="54" spans="1:11" x14ac:dyDescent="0.25">
      <c r="A54" s="20" t="s">
        <v>57</v>
      </c>
      <c r="B54" s="17">
        <v>72974058</v>
      </c>
      <c r="C54" s="17">
        <v>50420131</v>
      </c>
      <c r="D54" s="21">
        <v>51514502</v>
      </c>
      <c r="E54" s="22">
        <v>54381862</v>
      </c>
      <c r="F54" s="17">
        <v>51507266</v>
      </c>
      <c r="G54" s="23">
        <v>51507266</v>
      </c>
      <c r="H54" s="19">
        <v>46475551</v>
      </c>
      <c r="I54" s="22">
        <v>53773587</v>
      </c>
      <c r="J54" s="17">
        <v>56193398</v>
      </c>
      <c r="K54" s="23">
        <v>57598237</v>
      </c>
    </row>
    <row r="55" spans="1:11" x14ac:dyDescent="0.25">
      <c r="A55" s="20" t="s">
        <v>58</v>
      </c>
      <c r="B55" s="17">
        <v>43456820</v>
      </c>
      <c r="C55" s="17">
        <v>0</v>
      </c>
      <c r="D55" s="21">
        <v>84241266</v>
      </c>
      <c r="E55" s="22">
        <v>93085947</v>
      </c>
      <c r="F55" s="17">
        <v>95742446</v>
      </c>
      <c r="G55" s="23">
        <v>95742446</v>
      </c>
      <c r="H55" s="19">
        <v>82089165</v>
      </c>
      <c r="I55" s="22">
        <v>109051180</v>
      </c>
      <c r="J55" s="17">
        <v>125555509</v>
      </c>
      <c r="K55" s="23">
        <v>116569393</v>
      </c>
    </row>
    <row r="56" spans="1:11" x14ac:dyDescent="0.25">
      <c r="A56" s="20" t="s">
        <v>59</v>
      </c>
      <c r="B56" s="17">
        <v>66880021</v>
      </c>
      <c r="C56" s="17">
        <v>63953357</v>
      </c>
      <c r="D56" s="21">
        <v>58057843</v>
      </c>
      <c r="E56" s="22">
        <v>15268250</v>
      </c>
      <c r="F56" s="17">
        <v>20508343</v>
      </c>
      <c r="G56" s="23">
        <v>20508343</v>
      </c>
      <c r="H56" s="19">
        <v>15864135</v>
      </c>
      <c r="I56" s="22">
        <v>16390690</v>
      </c>
      <c r="J56" s="17">
        <v>14747771</v>
      </c>
      <c r="K56" s="23">
        <v>14781217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20870623</v>
      </c>
      <c r="C59" s="17">
        <v>36189995</v>
      </c>
      <c r="D59" s="21">
        <v>46543330</v>
      </c>
      <c r="E59" s="22">
        <v>69941336</v>
      </c>
      <c r="F59" s="17">
        <v>41941321</v>
      </c>
      <c r="G59" s="23">
        <v>41941321</v>
      </c>
      <c r="H59" s="19">
        <v>42074305</v>
      </c>
      <c r="I59" s="22">
        <v>62298336</v>
      </c>
      <c r="J59" s="17">
        <v>65000954</v>
      </c>
      <c r="K59" s="23">
        <v>60993415</v>
      </c>
    </row>
    <row r="60" spans="1:11" x14ac:dyDescent="0.25">
      <c r="A60" s="20" t="s">
        <v>62</v>
      </c>
      <c r="B60" s="17">
        <v>12968573</v>
      </c>
      <c r="C60" s="17">
        <v>14560049</v>
      </c>
      <c r="D60" s="21">
        <v>19662253</v>
      </c>
      <c r="E60" s="22">
        <v>17962410</v>
      </c>
      <c r="F60" s="17">
        <v>18501403</v>
      </c>
      <c r="G60" s="23">
        <v>18501403</v>
      </c>
      <c r="H60" s="19">
        <v>22476700</v>
      </c>
      <c r="I60" s="22">
        <v>96381434</v>
      </c>
      <c r="J60" s="17">
        <v>100622217</v>
      </c>
      <c r="K60" s="23">
        <v>104848349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1044</v>
      </c>
      <c r="D62" s="87">
        <v>1044</v>
      </c>
      <c r="E62" s="85">
        <v>0</v>
      </c>
      <c r="F62" s="86">
        <v>0</v>
      </c>
      <c r="G62" s="87">
        <v>0</v>
      </c>
      <c r="H62" s="88">
        <v>0</v>
      </c>
      <c r="I62" s="85">
        <v>1044</v>
      </c>
      <c r="J62" s="86">
        <v>1044</v>
      </c>
      <c r="K62" s="87">
        <v>1044</v>
      </c>
    </row>
    <row r="63" spans="1:11" x14ac:dyDescent="0.25">
      <c r="A63" s="84" t="s">
        <v>65</v>
      </c>
      <c r="B63" s="85">
        <v>0</v>
      </c>
      <c r="C63" s="86">
        <v>1816</v>
      </c>
      <c r="D63" s="87">
        <v>1816</v>
      </c>
      <c r="E63" s="85">
        <v>0</v>
      </c>
      <c r="F63" s="86">
        <v>0</v>
      </c>
      <c r="G63" s="87">
        <v>0</v>
      </c>
      <c r="H63" s="88">
        <v>0</v>
      </c>
      <c r="I63" s="85">
        <v>1816</v>
      </c>
      <c r="J63" s="86">
        <v>1816</v>
      </c>
      <c r="K63" s="87">
        <v>1816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3180</v>
      </c>
      <c r="D65" s="87">
        <v>3180</v>
      </c>
      <c r="E65" s="85">
        <v>0</v>
      </c>
      <c r="F65" s="86">
        <v>0</v>
      </c>
      <c r="G65" s="87">
        <v>0</v>
      </c>
      <c r="H65" s="88">
        <v>0</v>
      </c>
      <c r="I65" s="85">
        <v>3180</v>
      </c>
      <c r="J65" s="86">
        <v>3180</v>
      </c>
      <c r="K65" s="87">
        <v>3180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1.2542352443168674</v>
      </c>
      <c r="C70" s="5">
        <f t="shared" ref="C70:K70" si="8">IF(ISERROR(C71/C72),0,(C71/C72))</f>
        <v>0.58186242176327607</v>
      </c>
      <c r="D70" s="5">
        <f t="shared" si="8"/>
        <v>0.40047808878188901</v>
      </c>
      <c r="E70" s="5">
        <f t="shared" si="8"/>
        <v>0.54237856377026572</v>
      </c>
      <c r="F70" s="5">
        <f t="shared" si="8"/>
        <v>0.60605686600329467</v>
      </c>
      <c r="G70" s="5">
        <f t="shared" si="8"/>
        <v>0.60605686600329467</v>
      </c>
      <c r="H70" s="5">
        <f t="shared" si="8"/>
        <v>0.69196368898519489</v>
      </c>
      <c r="I70" s="5">
        <f t="shared" si="8"/>
        <v>0.90668238829608705</v>
      </c>
      <c r="J70" s="5">
        <f t="shared" si="8"/>
        <v>0.9650609665617963</v>
      </c>
      <c r="K70" s="5">
        <f t="shared" si="8"/>
        <v>1.0191462801307527</v>
      </c>
    </row>
    <row r="71" spans="1:11" ht="13" hidden="1" x14ac:dyDescent="0.3">
      <c r="A71" s="1" t="s">
        <v>104</v>
      </c>
      <c r="B71" s="2">
        <f>+B83</f>
        <v>645531411</v>
      </c>
      <c r="C71" s="2">
        <f t="shared" ref="C71:K71" si="9">+C83</f>
        <v>274975532</v>
      </c>
      <c r="D71" s="2">
        <f t="shared" si="9"/>
        <v>246721903</v>
      </c>
      <c r="E71" s="2">
        <f t="shared" si="9"/>
        <v>355699770</v>
      </c>
      <c r="F71" s="2">
        <f t="shared" si="9"/>
        <v>397505733</v>
      </c>
      <c r="G71" s="2">
        <f t="shared" si="9"/>
        <v>397505733</v>
      </c>
      <c r="H71" s="2">
        <f t="shared" si="9"/>
        <v>372597340</v>
      </c>
      <c r="I71" s="2">
        <f t="shared" si="9"/>
        <v>1465328318</v>
      </c>
      <c r="J71" s="2">
        <f t="shared" si="9"/>
        <v>1713346702</v>
      </c>
      <c r="K71" s="2">
        <f t="shared" si="9"/>
        <v>1846340010</v>
      </c>
    </row>
    <row r="72" spans="1:11" ht="13" hidden="1" x14ac:dyDescent="0.3">
      <c r="A72" s="1" t="s">
        <v>105</v>
      </c>
      <c r="B72" s="2">
        <f>+B77</f>
        <v>514681288</v>
      </c>
      <c r="C72" s="2">
        <f t="shared" ref="C72:K72" si="10">+C77</f>
        <v>472578262</v>
      </c>
      <c r="D72" s="2">
        <f t="shared" si="10"/>
        <v>616068419</v>
      </c>
      <c r="E72" s="2">
        <f t="shared" si="10"/>
        <v>655814580</v>
      </c>
      <c r="F72" s="2">
        <f t="shared" si="10"/>
        <v>655888507</v>
      </c>
      <c r="G72" s="2">
        <f t="shared" si="10"/>
        <v>655888507</v>
      </c>
      <c r="H72" s="2">
        <f t="shared" si="10"/>
        <v>538463717</v>
      </c>
      <c r="I72" s="2">
        <f t="shared" si="10"/>
        <v>1616142915</v>
      </c>
      <c r="J72" s="2">
        <f t="shared" si="10"/>
        <v>1775376646</v>
      </c>
      <c r="K72" s="2">
        <f t="shared" si="10"/>
        <v>1811653583</v>
      </c>
    </row>
    <row r="73" spans="1:11" ht="13" hidden="1" x14ac:dyDescent="0.3">
      <c r="A73" s="1" t="s">
        <v>106</v>
      </c>
      <c r="B73" s="2">
        <f>+B74</f>
        <v>-104542374.16666669</v>
      </c>
      <c r="C73" s="2">
        <f t="shared" ref="C73:K73" si="11">+(C78+C80+C81+C82)-(B78+B80+B81+B82)</f>
        <v>20429919</v>
      </c>
      <c r="D73" s="2">
        <f t="shared" si="11"/>
        <v>46378155</v>
      </c>
      <c r="E73" s="2">
        <f t="shared" si="11"/>
        <v>822160150</v>
      </c>
      <c r="F73" s="2">
        <f>+(F78+F80+F81+F82)-(D78+D80+D81+D82)</f>
        <v>822160150</v>
      </c>
      <c r="G73" s="2">
        <f>+(G78+G80+G81+G82)-(D78+D80+D81+D82)</f>
        <v>822160150</v>
      </c>
      <c r="H73" s="2">
        <f>+(H78+H80+H81+H82)-(D78+D80+D81+D82)</f>
        <v>40867561</v>
      </c>
      <c r="I73" s="2">
        <f>+(I78+I80+I81+I82)-(E78+E80+E81+E82)</f>
        <v>-752445943</v>
      </c>
      <c r="J73" s="2">
        <f t="shared" si="11"/>
        <v>140106729</v>
      </c>
      <c r="K73" s="2">
        <f t="shared" si="11"/>
        <v>-504236</v>
      </c>
    </row>
    <row r="74" spans="1:11" ht="13" hidden="1" x14ac:dyDescent="0.3">
      <c r="A74" s="1" t="s">
        <v>107</v>
      </c>
      <c r="B74" s="2">
        <f>+TREND(C74:E74)</f>
        <v>-104542374.16666669</v>
      </c>
      <c r="C74" s="2">
        <f>+C73</f>
        <v>20429919</v>
      </c>
      <c r="D74" s="2">
        <f t="shared" ref="D74:K74" si="12">+D73</f>
        <v>46378155</v>
      </c>
      <c r="E74" s="2">
        <f t="shared" si="12"/>
        <v>822160150</v>
      </c>
      <c r="F74" s="2">
        <f t="shared" si="12"/>
        <v>822160150</v>
      </c>
      <c r="G74" s="2">
        <f t="shared" si="12"/>
        <v>822160150</v>
      </c>
      <c r="H74" s="2">
        <f t="shared" si="12"/>
        <v>40867561</v>
      </c>
      <c r="I74" s="2">
        <f t="shared" si="12"/>
        <v>-752445943</v>
      </c>
      <c r="J74" s="2">
        <f t="shared" si="12"/>
        <v>140106729</v>
      </c>
      <c r="K74" s="2">
        <f t="shared" si="12"/>
        <v>-504236</v>
      </c>
    </row>
    <row r="75" spans="1:11" ht="13" hidden="1" x14ac:dyDescent="0.3">
      <c r="A75" s="1" t="s">
        <v>108</v>
      </c>
      <c r="B75" s="2">
        <f>+B84-(((B80+B81+B82+B78)*B70)-B79)</f>
        <v>1730455371.1770008</v>
      </c>
      <c r="C75" s="2">
        <f t="shared" ref="C75:K75" si="13">+C84-(((C80+C81+C82+C78)*C70)-C79)</f>
        <v>2100898686.0332656</v>
      </c>
      <c r="D75" s="2">
        <f t="shared" si="13"/>
        <v>2422174940.0439396</v>
      </c>
      <c r="E75" s="2">
        <f t="shared" si="13"/>
        <v>1630969313.3844039</v>
      </c>
      <c r="F75" s="2">
        <f t="shared" si="13"/>
        <v>1582313137.8938677</v>
      </c>
      <c r="G75" s="2">
        <f t="shared" si="13"/>
        <v>1582313137.8938677</v>
      </c>
      <c r="H75" s="2">
        <f t="shared" si="13"/>
        <v>2707884073.8786426</v>
      </c>
      <c r="I75" s="2">
        <f t="shared" si="13"/>
        <v>1574929913.0979233</v>
      </c>
      <c r="J75" s="2">
        <f t="shared" si="13"/>
        <v>1634066234.1685388</v>
      </c>
      <c r="K75" s="2">
        <f t="shared" si="13"/>
        <v>1424837547.3741999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514681288</v>
      </c>
      <c r="C77" s="3">
        <v>472578262</v>
      </c>
      <c r="D77" s="3">
        <v>616068419</v>
      </c>
      <c r="E77" s="3">
        <v>655814580</v>
      </c>
      <c r="F77" s="3">
        <v>655888507</v>
      </c>
      <c r="G77" s="3">
        <v>655888507</v>
      </c>
      <c r="H77" s="3">
        <v>538463717</v>
      </c>
      <c r="I77" s="3">
        <v>1616142915</v>
      </c>
      <c r="J77" s="3">
        <v>1775376646</v>
      </c>
      <c r="K77" s="3">
        <v>1811653583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1966110089</v>
      </c>
      <c r="C79" s="3">
        <v>2276899319</v>
      </c>
      <c r="D79" s="3">
        <v>2563419026</v>
      </c>
      <c r="E79" s="3">
        <v>2169162467</v>
      </c>
      <c r="F79" s="3">
        <v>2186653164</v>
      </c>
      <c r="G79" s="3">
        <v>2186653164</v>
      </c>
      <c r="H79" s="3">
        <v>2996931156</v>
      </c>
      <c r="I79" s="3">
        <v>1978634083</v>
      </c>
      <c r="J79" s="3">
        <v>2009408990</v>
      </c>
      <c r="K79" s="3">
        <v>1840773104</v>
      </c>
    </row>
    <row r="80" spans="1:11" ht="13" hidden="1" x14ac:dyDescent="0.3">
      <c r="A80" s="1" t="s">
        <v>71</v>
      </c>
      <c r="B80" s="3">
        <v>123868823</v>
      </c>
      <c r="C80" s="3">
        <v>141536733</v>
      </c>
      <c r="D80" s="3">
        <v>184839717</v>
      </c>
      <c r="E80" s="3">
        <v>980110613</v>
      </c>
      <c r="F80" s="3">
        <v>980110613</v>
      </c>
      <c r="G80" s="3">
        <v>980110613</v>
      </c>
      <c r="H80" s="3">
        <v>219891346</v>
      </c>
      <c r="I80" s="3">
        <v>191110183</v>
      </c>
      <c r="J80" s="3">
        <v>318626824</v>
      </c>
      <c r="K80" s="3">
        <v>310813588</v>
      </c>
    </row>
    <row r="81" spans="1:11" ht="13" hidden="1" x14ac:dyDescent="0.3">
      <c r="A81" s="1" t="s">
        <v>72</v>
      </c>
      <c r="B81" s="3">
        <v>25929223</v>
      </c>
      <c r="C81" s="3">
        <v>28691232</v>
      </c>
      <c r="D81" s="3">
        <v>31766403</v>
      </c>
      <c r="E81" s="3">
        <v>58655657</v>
      </c>
      <c r="F81" s="3">
        <v>58655657</v>
      </c>
      <c r="G81" s="3">
        <v>58655657</v>
      </c>
      <c r="H81" s="3">
        <v>37582335</v>
      </c>
      <c r="I81" s="3">
        <v>95210144</v>
      </c>
      <c r="J81" s="3">
        <v>107800232</v>
      </c>
      <c r="K81" s="3">
        <v>115109232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645531411</v>
      </c>
      <c r="C83" s="3">
        <v>274975532</v>
      </c>
      <c r="D83" s="3">
        <v>246721903</v>
      </c>
      <c r="E83" s="3">
        <v>355699770</v>
      </c>
      <c r="F83" s="3">
        <v>397505733</v>
      </c>
      <c r="G83" s="3">
        <v>397505733</v>
      </c>
      <c r="H83" s="3">
        <v>372597340</v>
      </c>
      <c r="I83" s="3">
        <v>1465328318</v>
      </c>
      <c r="J83" s="3">
        <v>1713346702</v>
      </c>
      <c r="K83" s="3">
        <v>1846340010</v>
      </c>
    </row>
    <row r="84" spans="1:11" ht="13" hidden="1" x14ac:dyDescent="0.3">
      <c r="A84" s="1" t="s">
        <v>75</v>
      </c>
      <c r="B84" s="3">
        <v>-47772729</v>
      </c>
      <c r="C84" s="3">
        <v>-76951377</v>
      </c>
      <c r="D84" s="3">
        <v>-54498081</v>
      </c>
      <c r="E84" s="3">
        <v>25211404</v>
      </c>
      <c r="F84" s="3">
        <v>25211404</v>
      </c>
      <c r="G84" s="3">
        <v>25211404</v>
      </c>
      <c r="H84" s="3">
        <v>-110884644</v>
      </c>
      <c r="I84" s="3">
        <v>-144102572</v>
      </c>
      <c r="J84" s="3">
        <v>36185351</v>
      </c>
      <c r="K84" s="3">
        <v>18142101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211195769</v>
      </c>
      <c r="C5" s="17">
        <v>211327257</v>
      </c>
      <c r="D5" s="21">
        <v>221435560</v>
      </c>
      <c r="E5" s="22">
        <v>253556000</v>
      </c>
      <c r="F5" s="17">
        <v>214692003</v>
      </c>
      <c r="G5" s="23">
        <v>214692003</v>
      </c>
      <c r="H5" s="19">
        <v>229909130</v>
      </c>
      <c r="I5" s="22">
        <v>223923770</v>
      </c>
      <c r="J5" s="17">
        <v>234224290</v>
      </c>
      <c r="K5" s="23">
        <v>244530180</v>
      </c>
    </row>
    <row r="6" spans="1:11" x14ac:dyDescent="0.25">
      <c r="A6" s="20" t="s">
        <v>18</v>
      </c>
      <c r="B6" s="17">
        <v>880215925</v>
      </c>
      <c r="C6" s="17">
        <v>875648749</v>
      </c>
      <c r="D6" s="21">
        <v>1032673435</v>
      </c>
      <c r="E6" s="22">
        <v>1425443180</v>
      </c>
      <c r="F6" s="17">
        <v>1230744110</v>
      </c>
      <c r="G6" s="23">
        <v>1230744110</v>
      </c>
      <c r="H6" s="19">
        <v>1029095225</v>
      </c>
      <c r="I6" s="22">
        <v>1376532750</v>
      </c>
      <c r="J6" s="17">
        <v>1452146910</v>
      </c>
      <c r="K6" s="23">
        <v>1516041440</v>
      </c>
    </row>
    <row r="7" spans="1:11" x14ac:dyDescent="0.25">
      <c r="A7" s="20" t="s">
        <v>19</v>
      </c>
      <c r="B7" s="17">
        <v>5160461</v>
      </c>
      <c r="C7" s="17">
        <v>13828863</v>
      </c>
      <c r="D7" s="21">
        <v>12036529</v>
      </c>
      <c r="E7" s="22">
        <v>13559060</v>
      </c>
      <c r="F7" s="17">
        <v>13559060</v>
      </c>
      <c r="G7" s="23">
        <v>13559060</v>
      </c>
      <c r="H7" s="19">
        <v>7972713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236230445</v>
      </c>
      <c r="C8" s="17">
        <v>252167625</v>
      </c>
      <c r="D8" s="21">
        <v>280408129</v>
      </c>
      <c r="E8" s="22">
        <v>302476550</v>
      </c>
      <c r="F8" s="17">
        <v>302476550</v>
      </c>
      <c r="G8" s="23">
        <v>302476550</v>
      </c>
      <c r="H8" s="19">
        <v>300533711</v>
      </c>
      <c r="I8" s="22">
        <v>320293930</v>
      </c>
      <c r="J8" s="17">
        <v>335439180</v>
      </c>
      <c r="K8" s="23">
        <v>350588490</v>
      </c>
    </row>
    <row r="9" spans="1:11" x14ac:dyDescent="0.25">
      <c r="A9" s="20" t="s">
        <v>21</v>
      </c>
      <c r="B9" s="17">
        <v>97478764</v>
      </c>
      <c r="C9" s="17">
        <v>131113902</v>
      </c>
      <c r="D9" s="21">
        <v>157149606</v>
      </c>
      <c r="E9" s="22">
        <v>161085570</v>
      </c>
      <c r="F9" s="17">
        <v>174784500</v>
      </c>
      <c r="G9" s="23">
        <v>174784500</v>
      </c>
      <c r="H9" s="19">
        <v>190078542</v>
      </c>
      <c r="I9" s="22">
        <v>193724950</v>
      </c>
      <c r="J9" s="17">
        <v>202634770</v>
      </c>
      <c r="K9" s="23">
        <v>211551000</v>
      </c>
    </row>
    <row r="10" spans="1:11" x14ac:dyDescent="0.25">
      <c r="A10" s="24" t="s">
        <v>99</v>
      </c>
      <c r="B10" s="25">
        <f>SUM(B5:B9)</f>
        <v>1430281364</v>
      </c>
      <c r="C10" s="26">
        <f t="shared" ref="C10:K10" si="0">SUM(C5:C9)</f>
        <v>1484086396</v>
      </c>
      <c r="D10" s="27">
        <f t="shared" si="0"/>
        <v>1703703259</v>
      </c>
      <c r="E10" s="25">
        <f t="shared" si="0"/>
        <v>2156120360</v>
      </c>
      <c r="F10" s="26">
        <f t="shared" si="0"/>
        <v>1936256223</v>
      </c>
      <c r="G10" s="28">
        <f t="shared" si="0"/>
        <v>1936256223</v>
      </c>
      <c r="H10" s="29">
        <f t="shared" si="0"/>
        <v>1757589321</v>
      </c>
      <c r="I10" s="25">
        <f t="shared" si="0"/>
        <v>2114475400</v>
      </c>
      <c r="J10" s="26">
        <f t="shared" si="0"/>
        <v>2224445150</v>
      </c>
      <c r="K10" s="28">
        <f t="shared" si="0"/>
        <v>2322711110</v>
      </c>
    </row>
    <row r="11" spans="1:11" x14ac:dyDescent="0.25">
      <c r="A11" s="20" t="s">
        <v>22</v>
      </c>
      <c r="B11" s="17">
        <v>335632398</v>
      </c>
      <c r="C11" s="17">
        <v>343020487</v>
      </c>
      <c r="D11" s="21">
        <v>394631197</v>
      </c>
      <c r="E11" s="22">
        <v>450683740</v>
      </c>
      <c r="F11" s="17">
        <v>432170520</v>
      </c>
      <c r="G11" s="23">
        <v>432170520</v>
      </c>
      <c r="H11" s="19">
        <v>431819943</v>
      </c>
      <c r="I11" s="22">
        <v>451782586</v>
      </c>
      <c r="J11" s="17">
        <v>459746230</v>
      </c>
      <c r="K11" s="23">
        <v>479978140</v>
      </c>
    </row>
    <row r="12" spans="1:11" x14ac:dyDescent="0.25">
      <c r="A12" s="20" t="s">
        <v>23</v>
      </c>
      <c r="B12" s="17">
        <v>19383589</v>
      </c>
      <c r="C12" s="17">
        <v>19947190</v>
      </c>
      <c r="D12" s="21">
        <v>22473441</v>
      </c>
      <c r="E12" s="22">
        <v>27515980</v>
      </c>
      <c r="F12" s="17">
        <v>20403600</v>
      </c>
      <c r="G12" s="23">
        <v>20403600</v>
      </c>
      <c r="H12" s="19">
        <v>24216684</v>
      </c>
      <c r="I12" s="22">
        <v>21281040</v>
      </c>
      <c r="J12" s="17">
        <v>22260040</v>
      </c>
      <c r="K12" s="23">
        <v>23239570</v>
      </c>
    </row>
    <row r="13" spans="1:11" x14ac:dyDescent="0.25">
      <c r="A13" s="20" t="s">
        <v>24</v>
      </c>
      <c r="B13" s="17">
        <v>72788930</v>
      </c>
      <c r="C13" s="17">
        <v>99005240</v>
      </c>
      <c r="D13" s="21">
        <v>85479141</v>
      </c>
      <c r="E13" s="22">
        <v>110500838</v>
      </c>
      <c r="F13" s="17">
        <v>84670948</v>
      </c>
      <c r="G13" s="23">
        <v>84670948</v>
      </c>
      <c r="H13" s="19">
        <v>70230002</v>
      </c>
      <c r="I13" s="22">
        <v>88312800</v>
      </c>
      <c r="J13" s="17">
        <v>92376290</v>
      </c>
      <c r="K13" s="23">
        <v>96442090</v>
      </c>
    </row>
    <row r="14" spans="1:11" x14ac:dyDescent="0.25">
      <c r="A14" s="20" t="s">
        <v>25</v>
      </c>
      <c r="B14" s="17">
        <v>9354041</v>
      </c>
      <c r="C14" s="17">
        <v>13268468</v>
      </c>
      <c r="D14" s="21">
        <v>16916755</v>
      </c>
      <c r="E14" s="22">
        <v>3764150</v>
      </c>
      <c r="F14" s="17">
        <v>3764150</v>
      </c>
      <c r="G14" s="23">
        <v>3764150</v>
      </c>
      <c r="H14" s="19">
        <v>16516316</v>
      </c>
      <c r="I14" s="22">
        <v>17756070</v>
      </c>
      <c r="J14" s="17">
        <v>13349915</v>
      </c>
      <c r="K14" s="23">
        <v>12514568</v>
      </c>
    </row>
    <row r="15" spans="1:11" x14ac:dyDescent="0.25">
      <c r="A15" s="20" t="s">
        <v>26</v>
      </c>
      <c r="B15" s="17">
        <v>552065326</v>
      </c>
      <c r="C15" s="17">
        <v>550560808</v>
      </c>
      <c r="D15" s="21">
        <v>645523718</v>
      </c>
      <c r="E15" s="22">
        <v>714462800</v>
      </c>
      <c r="F15" s="17">
        <v>677584702</v>
      </c>
      <c r="G15" s="23">
        <v>677584702</v>
      </c>
      <c r="H15" s="19">
        <v>680444654</v>
      </c>
      <c r="I15" s="22">
        <v>715148740</v>
      </c>
      <c r="J15" s="17">
        <v>748046350</v>
      </c>
      <c r="K15" s="23">
        <v>780961420</v>
      </c>
    </row>
    <row r="16" spans="1:11" x14ac:dyDescent="0.25">
      <c r="A16" s="20" t="s">
        <v>27</v>
      </c>
      <c r="B16" s="17">
        <v>334020</v>
      </c>
      <c r="C16" s="17">
        <v>256730</v>
      </c>
      <c r="D16" s="21">
        <v>290029</v>
      </c>
      <c r="E16" s="22">
        <v>883000</v>
      </c>
      <c r="F16" s="17">
        <v>861000</v>
      </c>
      <c r="G16" s="23">
        <v>861000</v>
      </c>
      <c r="H16" s="19">
        <v>286658</v>
      </c>
      <c r="I16" s="22">
        <v>898030</v>
      </c>
      <c r="J16" s="17">
        <v>939360</v>
      </c>
      <c r="K16" s="23">
        <v>980720</v>
      </c>
    </row>
    <row r="17" spans="1:11" x14ac:dyDescent="0.25">
      <c r="A17" s="20" t="s">
        <v>28</v>
      </c>
      <c r="B17" s="17">
        <v>484431776</v>
      </c>
      <c r="C17" s="17">
        <v>556375361</v>
      </c>
      <c r="D17" s="21">
        <v>642501941</v>
      </c>
      <c r="E17" s="22">
        <v>536595440</v>
      </c>
      <c r="F17" s="17">
        <v>520758535</v>
      </c>
      <c r="G17" s="23">
        <v>520758535</v>
      </c>
      <c r="H17" s="19">
        <v>473870370</v>
      </c>
      <c r="I17" s="22">
        <v>636755672</v>
      </c>
      <c r="J17" s="17">
        <v>668349390</v>
      </c>
      <c r="K17" s="23">
        <v>686305580</v>
      </c>
    </row>
    <row r="18" spans="1:11" x14ac:dyDescent="0.25">
      <c r="A18" s="30" t="s">
        <v>29</v>
      </c>
      <c r="B18" s="31">
        <f>SUM(B11:B17)</f>
        <v>1473990080</v>
      </c>
      <c r="C18" s="32">
        <f t="shared" ref="C18:K18" si="1">SUM(C11:C17)</f>
        <v>1582434284</v>
      </c>
      <c r="D18" s="33">
        <f t="shared" si="1"/>
        <v>1807816222</v>
      </c>
      <c r="E18" s="31">
        <f t="shared" si="1"/>
        <v>1844405948</v>
      </c>
      <c r="F18" s="32">
        <f t="shared" si="1"/>
        <v>1740213455</v>
      </c>
      <c r="G18" s="34">
        <f t="shared" si="1"/>
        <v>1740213455</v>
      </c>
      <c r="H18" s="35">
        <f t="shared" si="1"/>
        <v>1697384627</v>
      </c>
      <c r="I18" s="31">
        <f t="shared" si="1"/>
        <v>1931934938</v>
      </c>
      <c r="J18" s="32">
        <f t="shared" si="1"/>
        <v>2005067575</v>
      </c>
      <c r="K18" s="34">
        <f t="shared" si="1"/>
        <v>2080422088</v>
      </c>
    </row>
    <row r="19" spans="1:11" x14ac:dyDescent="0.25">
      <c r="A19" s="30" t="s">
        <v>30</v>
      </c>
      <c r="B19" s="36">
        <f>+B10-B18</f>
        <v>-43708716</v>
      </c>
      <c r="C19" s="37">
        <f t="shared" ref="C19:K19" si="2">+C10-C18</f>
        <v>-98347888</v>
      </c>
      <c r="D19" s="38">
        <f t="shared" si="2"/>
        <v>-104112963</v>
      </c>
      <c r="E19" s="36">
        <f t="shared" si="2"/>
        <v>311714412</v>
      </c>
      <c r="F19" s="37">
        <f t="shared" si="2"/>
        <v>196042768</v>
      </c>
      <c r="G19" s="39">
        <f t="shared" si="2"/>
        <v>196042768</v>
      </c>
      <c r="H19" s="40">
        <f t="shared" si="2"/>
        <v>60204694</v>
      </c>
      <c r="I19" s="36">
        <f t="shared" si="2"/>
        <v>182540462</v>
      </c>
      <c r="J19" s="37">
        <f t="shared" si="2"/>
        <v>219377575</v>
      </c>
      <c r="K19" s="39">
        <f t="shared" si="2"/>
        <v>242289022</v>
      </c>
    </row>
    <row r="20" spans="1:11" x14ac:dyDescent="0.25">
      <c r="A20" s="41" t="s">
        <v>31</v>
      </c>
      <c r="B20" s="42">
        <v>77711861</v>
      </c>
      <c r="C20" s="43">
        <v>101506847</v>
      </c>
      <c r="D20" s="44">
        <v>94906875</v>
      </c>
      <c r="E20" s="42">
        <v>83796450</v>
      </c>
      <c r="F20" s="43">
        <v>94134450</v>
      </c>
      <c r="G20" s="45">
        <v>94134450</v>
      </c>
      <c r="H20" s="46">
        <v>72757482</v>
      </c>
      <c r="I20" s="42">
        <v>82456090</v>
      </c>
      <c r="J20" s="43">
        <v>84921840</v>
      </c>
      <c r="K20" s="45">
        <v>91238530</v>
      </c>
    </row>
    <row r="21" spans="1:11" x14ac:dyDescent="0.25">
      <c r="A21" s="47" t="s">
        <v>32</v>
      </c>
      <c r="B21" s="48">
        <v>97592878</v>
      </c>
      <c r="C21" s="49">
        <v>43043368</v>
      </c>
      <c r="D21" s="50">
        <v>0</v>
      </c>
      <c r="E21" s="48">
        <v>0</v>
      </c>
      <c r="F21" s="49">
        <v>13050000</v>
      </c>
      <c r="G21" s="51">
        <v>13050000</v>
      </c>
      <c r="H21" s="52">
        <v>8068972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131596023</v>
      </c>
      <c r="C22" s="55">
        <f t="shared" ref="C22:K22" si="3">SUM(C19:C21)</f>
        <v>46202327</v>
      </c>
      <c r="D22" s="56">
        <f t="shared" si="3"/>
        <v>-9206088</v>
      </c>
      <c r="E22" s="54">
        <f t="shared" si="3"/>
        <v>395510862</v>
      </c>
      <c r="F22" s="55">
        <f t="shared" si="3"/>
        <v>303227218</v>
      </c>
      <c r="G22" s="57">
        <f t="shared" si="3"/>
        <v>303227218</v>
      </c>
      <c r="H22" s="58">
        <f t="shared" si="3"/>
        <v>141031148</v>
      </c>
      <c r="I22" s="54">
        <f t="shared" si="3"/>
        <v>264996552</v>
      </c>
      <c r="J22" s="55">
        <f t="shared" si="3"/>
        <v>304299415</v>
      </c>
      <c r="K22" s="57">
        <f t="shared" si="3"/>
        <v>333527552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131596023</v>
      </c>
      <c r="C24" s="37">
        <f t="shared" ref="C24:K24" si="4">SUM(C22:C23)</f>
        <v>46202327</v>
      </c>
      <c r="D24" s="38">
        <f t="shared" si="4"/>
        <v>-9206088</v>
      </c>
      <c r="E24" s="36">
        <f t="shared" si="4"/>
        <v>395510862</v>
      </c>
      <c r="F24" s="37">
        <f t="shared" si="4"/>
        <v>303227218</v>
      </c>
      <c r="G24" s="39">
        <f t="shared" si="4"/>
        <v>303227218</v>
      </c>
      <c r="H24" s="40">
        <f t="shared" si="4"/>
        <v>141031148</v>
      </c>
      <c r="I24" s="36">
        <f t="shared" si="4"/>
        <v>264996552</v>
      </c>
      <c r="J24" s="37">
        <f t="shared" si="4"/>
        <v>304299415</v>
      </c>
      <c r="K24" s="39">
        <f t="shared" si="4"/>
        <v>333527552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157894177</v>
      </c>
      <c r="C27" s="66">
        <v>138974411</v>
      </c>
      <c r="D27" s="67">
        <v>82562157</v>
      </c>
      <c r="E27" s="68">
        <v>156492450</v>
      </c>
      <c r="F27" s="66">
        <v>166851810</v>
      </c>
      <c r="G27" s="69">
        <v>166851810</v>
      </c>
      <c r="H27" s="70">
        <v>105023078</v>
      </c>
      <c r="I27" s="68">
        <v>163206950</v>
      </c>
      <c r="J27" s="66">
        <v>110773330</v>
      </c>
      <c r="K27" s="69">
        <v>119878910</v>
      </c>
    </row>
    <row r="28" spans="1:11" x14ac:dyDescent="0.25">
      <c r="A28" s="71" t="s">
        <v>36</v>
      </c>
      <c r="B28" s="17">
        <v>141806116</v>
      </c>
      <c r="C28" s="17">
        <v>136352848</v>
      </c>
      <c r="D28" s="21">
        <v>79189740</v>
      </c>
      <c r="E28" s="22">
        <v>93796450</v>
      </c>
      <c r="F28" s="17">
        <v>107184450</v>
      </c>
      <c r="G28" s="23">
        <v>107184450</v>
      </c>
      <c r="H28" s="19">
        <v>55634789</v>
      </c>
      <c r="I28" s="22">
        <v>94446272</v>
      </c>
      <c r="J28" s="17">
        <v>87747000</v>
      </c>
      <c r="K28" s="23">
        <v>94188000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20638120</v>
      </c>
      <c r="J30" s="17">
        <v>23026330</v>
      </c>
      <c r="K30" s="23">
        <v>25690910</v>
      </c>
    </row>
    <row r="31" spans="1:11" x14ac:dyDescent="0.25">
      <c r="A31" s="20" t="s">
        <v>38</v>
      </c>
      <c r="B31" s="17">
        <v>3443011</v>
      </c>
      <c r="C31" s="17">
        <v>2621563</v>
      </c>
      <c r="D31" s="21">
        <v>3372417</v>
      </c>
      <c r="E31" s="22">
        <v>62696000</v>
      </c>
      <c r="F31" s="17">
        <v>59667360</v>
      </c>
      <c r="G31" s="23">
        <v>59667360</v>
      </c>
      <c r="H31" s="19">
        <v>29160162</v>
      </c>
      <c r="I31" s="22">
        <v>45651420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145249127</v>
      </c>
      <c r="C32" s="66">
        <f t="shared" ref="C32:K32" si="5">SUM(C28:C31)</f>
        <v>138974411</v>
      </c>
      <c r="D32" s="67">
        <f t="shared" si="5"/>
        <v>82562157</v>
      </c>
      <c r="E32" s="68">
        <f t="shared" si="5"/>
        <v>156492450</v>
      </c>
      <c r="F32" s="66">
        <f t="shared" si="5"/>
        <v>166851810</v>
      </c>
      <c r="G32" s="69">
        <f t="shared" si="5"/>
        <v>166851810</v>
      </c>
      <c r="H32" s="70">
        <f t="shared" si="5"/>
        <v>84794951</v>
      </c>
      <c r="I32" s="68">
        <f t="shared" si="5"/>
        <v>160735812</v>
      </c>
      <c r="J32" s="66">
        <f t="shared" si="5"/>
        <v>110773330</v>
      </c>
      <c r="K32" s="69">
        <f t="shared" si="5"/>
        <v>119878910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1483009362</v>
      </c>
      <c r="C35" s="17">
        <v>1321420936</v>
      </c>
      <c r="D35" s="21">
        <v>537738109</v>
      </c>
      <c r="E35" s="22">
        <v>1357883150</v>
      </c>
      <c r="F35" s="17">
        <v>1357883150</v>
      </c>
      <c r="G35" s="23">
        <v>1357883150</v>
      </c>
      <c r="H35" s="19">
        <v>780231701</v>
      </c>
      <c r="I35" s="22">
        <v>1969970162</v>
      </c>
      <c r="J35" s="17">
        <v>1955822658</v>
      </c>
      <c r="K35" s="23">
        <v>1904222658</v>
      </c>
    </row>
    <row r="36" spans="1:11" x14ac:dyDescent="0.25">
      <c r="A36" s="20" t="s">
        <v>42</v>
      </c>
      <c r="B36" s="17">
        <v>1566729688</v>
      </c>
      <c r="C36" s="17">
        <v>1640247784</v>
      </c>
      <c r="D36" s="21">
        <v>1864894117</v>
      </c>
      <c r="E36" s="22">
        <v>1988459641</v>
      </c>
      <c r="F36" s="17">
        <v>1998819001</v>
      </c>
      <c r="G36" s="23">
        <v>1998819001</v>
      </c>
      <c r="H36" s="19">
        <v>1578955956</v>
      </c>
      <c r="I36" s="22">
        <v>2030051932</v>
      </c>
      <c r="J36" s="17">
        <v>1978014312</v>
      </c>
      <c r="K36" s="23">
        <v>119878910</v>
      </c>
    </row>
    <row r="37" spans="1:11" x14ac:dyDescent="0.25">
      <c r="A37" s="20" t="s">
        <v>43</v>
      </c>
      <c r="B37" s="17">
        <v>1288039428</v>
      </c>
      <c r="C37" s="17">
        <v>1246619183</v>
      </c>
      <c r="D37" s="21">
        <v>514639761</v>
      </c>
      <c r="E37" s="22">
        <v>1176377975</v>
      </c>
      <c r="F37" s="17">
        <v>1176377975</v>
      </c>
      <c r="G37" s="23">
        <v>1176377975</v>
      </c>
      <c r="H37" s="19">
        <v>645086486</v>
      </c>
      <c r="I37" s="22">
        <v>1225321483</v>
      </c>
      <c r="J37" s="17">
        <v>1279235627</v>
      </c>
      <c r="K37" s="23">
        <v>1279235627</v>
      </c>
    </row>
    <row r="38" spans="1:11" x14ac:dyDescent="0.25">
      <c r="A38" s="20" t="s">
        <v>44</v>
      </c>
      <c r="B38" s="17">
        <v>140603377</v>
      </c>
      <c r="C38" s="17">
        <v>60688373</v>
      </c>
      <c r="D38" s="21">
        <v>57402275</v>
      </c>
      <c r="E38" s="22">
        <v>340204541</v>
      </c>
      <c r="F38" s="17">
        <v>340204541</v>
      </c>
      <c r="G38" s="23">
        <v>340204541</v>
      </c>
      <c r="H38" s="19">
        <v>57327533</v>
      </c>
      <c r="I38" s="22">
        <v>189507317</v>
      </c>
      <c r="J38" s="17">
        <v>197845639</v>
      </c>
      <c r="K38" s="23">
        <v>197845639</v>
      </c>
    </row>
    <row r="39" spans="1:11" x14ac:dyDescent="0.25">
      <c r="A39" s="20" t="s">
        <v>45</v>
      </c>
      <c r="B39" s="17">
        <v>1621096240</v>
      </c>
      <c r="C39" s="17">
        <v>1654361154</v>
      </c>
      <c r="D39" s="21">
        <v>1830590179</v>
      </c>
      <c r="E39" s="22">
        <v>1829760275</v>
      </c>
      <c r="F39" s="17">
        <v>1932403279</v>
      </c>
      <c r="G39" s="23">
        <v>1932403279</v>
      </c>
      <c r="H39" s="19">
        <v>1738748227</v>
      </c>
      <c r="I39" s="22">
        <v>2320196742</v>
      </c>
      <c r="J39" s="17">
        <v>2152456289</v>
      </c>
      <c r="K39" s="23">
        <v>213492750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40986931</v>
      </c>
      <c r="C42" s="17">
        <v>53457872</v>
      </c>
      <c r="D42" s="21">
        <v>96756394</v>
      </c>
      <c r="E42" s="22">
        <v>294457257</v>
      </c>
      <c r="F42" s="17">
        <v>0</v>
      </c>
      <c r="G42" s="23">
        <v>0</v>
      </c>
      <c r="H42" s="19">
        <v>630814136</v>
      </c>
      <c r="I42" s="22">
        <v>340664002</v>
      </c>
      <c r="J42" s="17">
        <v>293382449</v>
      </c>
      <c r="K42" s="23">
        <v>302488029</v>
      </c>
    </row>
    <row r="43" spans="1:11" x14ac:dyDescent="0.25">
      <c r="A43" s="20" t="s">
        <v>48</v>
      </c>
      <c r="B43" s="17">
        <v>-159704251</v>
      </c>
      <c r="C43" s="17">
        <v>-137164337</v>
      </c>
      <c r="D43" s="21">
        <v>-61065717</v>
      </c>
      <c r="E43" s="22">
        <v>-141897040</v>
      </c>
      <c r="F43" s="17">
        <v>0</v>
      </c>
      <c r="G43" s="23">
        <v>0</v>
      </c>
      <c r="H43" s="19">
        <v>-96488463</v>
      </c>
      <c r="I43" s="22">
        <v>-172314594</v>
      </c>
      <c r="J43" s="17">
        <v>-127389329</v>
      </c>
      <c r="K43" s="23">
        <v>-137860746</v>
      </c>
    </row>
    <row r="44" spans="1:11" x14ac:dyDescent="0.25">
      <c r="A44" s="20" t="s">
        <v>49</v>
      </c>
      <c r="B44" s="17">
        <v>-492811</v>
      </c>
      <c r="C44" s="17">
        <v>-37617</v>
      </c>
      <c r="D44" s="21">
        <v>0</v>
      </c>
      <c r="E44" s="22">
        <v>46822728</v>
      </c>
      <c r="F44" s="17">
        <v>0</v>
      </c>
      <c r="G44" s="23">
        <v>0</v>
      </c>
      <c r="H44" s="19">
        <v>1266211</v>
      </c>
      <c r="I44" s="22">
        <v>313800</v>
      </c>
      <c r="J44" s="17">
        <v>327607</v>
      </c>
      <c r="K44" s="23">
        <v>327607</v>
      </c>
    </row>
    <row r="45" spans="1:11" x14ac:dyDescent="0.25">
      <c r="A45" s="30" t="s">
        <v>50</v>
      </c>
      <c r="B45" s="66">
        <v>-68234847</v>
      </c>
      <c r="C45" s="66">
        <v>33734978</v>
      </c>
      <c r="D45" s="67">
        <v>198891889</v>
      </c>
      <c r="E45" s="68">
        <v>333381788</v>
      </c>
      <c r="F45" s="66">
        <v>133998843</v>
      </c>
      <c r="G45" s="69">
        <v>133998843</v>
      </c>
      <c r="H45" s="70">
        <v>661542062</v>
      </c>
      <c r="I45" s="68">
        <v>304170998</v>
      </c>
      <c r="J45" s="66">
        <v>307655347</v>
      </c>
      <c r="K45" s="69">
        <v>306289510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117479060</v>
      </c>
      <c r="C48" s="17">
        <v>163391094</v>
      </c>
      <c r="D48" s="21">
        <v>125592940</v>
      </c>
      <c r="E48" s="22">
        <v>354296260</v>
      </c>
      <c r="F48" s="17">
        <v>354296260</v>
      </c>
      <c r="G48" s="23">
        <v>354296260</v>
      </c>
      <c r="H48" s="19">
        <v>82888109</v>
      </c>
      <c r="I48" s="22">
        <v>379433650</v>
      </c>
      <c r="J48" s="17">
        <v>380984940</v>
      </c>
      <c r="K48" s="23">
        <v>380984940</v>
      </c>
    </row>
    <row r="49" spans="1:11" x14ac:dyDescent="0.25">
      <c r="A49" s="20" t="s">
        <v>53</v>
      </c>
      <c r="B49" s="17">
        <f>+B75</f>
        <v>-254331587.98560464</v>
      </c>
      <c r="C49" s="17">
        <f t="shared" ref="C49:K49" si="6">+C75</f>
        <v>-24048483.732244909</v>
      </c>
      <c r="D49" s="21">
        <f t="shared" si="6"/>
        <v>104907879.00555474</v>
      </c>
      <c r="E49" s="22">
        <f t="shared" si="6"/>
        <v>212257560.51479006</v>
      </c>
      <c r="F49" s="17">
        <f t="shared" si="6"/>
        <v>410163477</v>
      </c>
      <c r="G49" s="23">
        <f t="shared" si="6"/>
        <v>410163477</v>
      </c>
      <c r="H49" s="19">
        <f t="shared" si="6"/>
        <v>-62172830.19071424</v>
      </c>
      <c r="I49" s="22">
        <f t="shared" si="6"/>
        <v>-200821867.68836844</v>
      </c>
      <c r="J49" s="17">
        <f t="shared" si="6"/>
        <v>-201317194.24579251</v>
      </c>
      <c r="K49" s="23">
        <f t="shared" si="6"/>
        <v>-127039357.70430267</v>
      </c>
    </row>
    <row r="50" spans="1:11" x14ac:dyDescent="0.25">
      <c r="A50" s="30" t="s">
        <v>54</v>
      </c>
      <c r="B50" s="66">
        <f>+B48-B49</f>
        <v>371810647.98560464</v>
      </c>
      <c r="C50" s="66">
        <f t="shared" ref="C50:K50" si="7">+C48-C49</f>
        <v>187439577.73224491</v>
      </c>
      <c r="D50" s="67">
        <f t="shared" si="7"/>
        <v>20685060.994445264</v>
      </c>
      <c r="E50" s="68">
        <f t="shared" si="7"/>
        <v>142038699.48520994</v>
      </c>
      <c r="F50" s="66">
        <f t="shared" si="7"/>
        <v>-55867217</v>
      </c>
      <c r="G50" s="69">
        <f t="shared" si="7"/>
        <v>-55867217</v>
      </c>
      <c r="H50" s="70">
        <f t="shared" si="7"/>
        <v>145060939.19071424</v>
      </c>
      <c r="I50" s="68">
        <f t="shared" si="7"/>
        <v>580255517.68836844</v>
      </c>
      <c r="J50" s="66">
        <f t="shared" si="7"/>
        <v>582302134.24579251</v>
      </c>
      <c r="K50" s="69">
        <f t="shared" si="7"/>
        <v>508024297.70430267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1181934567</v>
      </c>
      <c r="C53" s="17">
        <v>1281807036</v>
      </c>
      <c r="D53" s="21">
        <v>1381750507</v>
      </c>
      <c r="E53" s="22">
        <v>1652047722</v>
      </c>
      <c r="F53" s="17">
        <v>1662407082</v>
      </c>
      <c r="G53" s="23">
        <v>1662407082</v>
      </c>
      <c r="H53" s="19">
        <v>1055708433</v>
      </c>
      <c r="I53" s="22">
        <v>1693640013</v>
      </c>
      <c r="J53" s="17">
        <v>1641602393</v>
      </c>
      <c r="K53" s="23">
        <v>119878910</v>
      </c>
    </row>
    <row r="54" spans="1:11" x14ac:dyDescent="0.25">
      <c r="A54" s="20" t="s">
        <v>57</v>
      </c>
      <c r="B54" s="17">
        <v>72788930</v>
      </c>
      <c r="C54" s="17">
        <v>99005240</v>
      </c>
      <c r="D54" s="21">
        <v>85479141</v>
      </c>
      <c r="E54" s="22">
        <v>110500838</v>
      </c>
      <c r="F54" s="17">
        <v>84670948</v>
      </c>
      <c r="G54" s="23">
        <v>84670948</v>
      </c>
      <c r="H54" s="19">
        <v>70230002</v>
      </c>
      <c r="I54" s="22">
        <v>88312800</v>
      </c>
      <c r="J54" s="17">
        <v>92376290</v>
      </c>
      <c r="K54" s="23">
        <v>96442090</v>
      </c>
    </row>
    <row r="55" spans="1:11" x14ac:dyDescent="0.25">
      <c r="A55" s="20" t="s">
        <v>58</v>
      </c>
      <c r="B55" s="17">
        <v>16108053</v>
      </c>
      <c r="C55" s="17">
        <v>32528207</v>
      </c>
      <c r="D55" s="21">
        <v>22016074</v>
      </c>
      <c r="E55" s="22">
        <v>62654920</v>
      </c>
      <c r="F55" s="17">
        <v>63138994</v>
      </c>
      <c r="G55" s="23">
        <v>63138994</v>
      </c>
      <c r="H55" s="19">
        <v>47679809</v>
      </c>
      <c r="I55" s="22">
        <v>123611280</v>
      </c>
      <c r="J55" s="17">
        <v>100773330</v>
      </c>
      <c r="K55" s="23">
        <v>109426910</v>
      </c>
    </row>
    <row r="56" spans="1:11" x14ac:dyDescent="0.25">
      <c r="A56" s="20" t="s">
        <v>59</v>
      </c>
      <c r="B56" s="17">
        <v>52433060</v>
      </c>
      <c r="C56" s="17">
        <v>29613425</v>
      </c>
      <c r="D56" s="21">
        <v>44576243</v>
      </c>
      <c r="E56" s="22">
        <v>66440120</v>
      </c>
      <c r="F56" s="17">
        <v>56852000</v>
      </c>
      <c r="G56" s="23">
        <v>56852000</v>
      </c>
      <c r="H56" s="19">
        <v>33737938</v>
      </c>
      <c r="I56" s="22">
        <v>114992410</v>
      </c>
      <c r="J56" s="17">
        <v>58941130</v>
      </c>
      <c r="K56" s="23">
        <v>61535170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50598531</v>
      </c>
      <c r="C59" s="17">
        <v>33669796</v>
      </c>
      <c r="D59" s="21">
        <v>37764311</v>
      </c>
      <c r="E59" s="22">
        <v>81033930</v>
      </c>
      <c r="F59" s="17">
        <v>81033930</v>
      </c>
      <c r="G59" s="23">
        <v>81033930</v>
      </c>
      <c r="H59" s="19">
        <v>45344730</v>
      </c>
      <c r="I59" s="22">
        <v>88911680</v>
      </c>
      <c r="J59" s="17">
        <v>93001650</v>
      </c>
      <c r="K59" s="23">
        <v>97093740</v>
      </c>
    </row>
    <row r="60" spans="1:11" x14ac:dyDescent="0.25">
      <c r="A60" s="20" t="s">
        <v>62</v>
      </c>
      <c r="B60" s="17">
        <v>39673194</v>
      </c>
      <c r="C60" s="17">
        <v>47260628</v>
      </c>
      <c r="D60" s="21">
        <v>48313513</v>
      </c>
      <c r="E60" s="22">
        <v>137276750</v>
      </c>
      <c r="F60" s="17">
        <v>137276750</v>
      </c>
      <c r="G60" s="23">
        <v>137276750</v>
      </c>
      <c r="H60" s="19">
        <v>52388908</v>
      </c>
      <c r="I60" s="22">
        <v>143179680</v>
      </c>
      <c r="J60" s="17">
        <v>149765970</v>
      </c>
      <c r="K60" s="23">
        <v>156355700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42110</v>
      </c>
      <c r="F64" s="86">
        <v>42110</v>
      </c>
      <c r="G64" s="87">
        <v>42110</v>
      </c>
      <c r="H64" s="88">
        <v>42110</v>
      </c>
      <c r="I64" s="85">
        <v>43210</v>
      </c>
      <c r="J64" s="86">
        <v>44210</v>
      </c>
      <c r="K64" s="87">
        <v>44210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76000</v>
      </c>
      <c r="K65" s="87">
        <v>76000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1.3677505497007818</v>
      </c>
      <c r="C70" s="5">
        <f t="shared" ref="C70:K70" si="8">IF(ISERROR(C71/C72),0,(C71/C72))</f>
        <v>1.5578087532950136</v>
      </c>
      <c r="D70" s="5">
        <f t="shared" si="8"/>
        <v>0.99625434796025036</v>
      </c>
      <c r="E70" s="5">
        <f t="shared" si="8"/>
        <v>0.77425034301594076</v>
      </c>
      <c r="F70" s="5">
        <f t="shared" si="8"/>
        <v>0</v>
      </c>
      <c r="G70" s="5">
        <f t="shared" si="8"/>
        <v>0</v>
      </c>
      <c r="H70" s="5">
        <f t="shared" si="8"/>
        <v>1.0215794059121699</v>
      </c>
      <c r="I70" s="5">
        <f t="shared" si="8"/>
        <v>0.88175428362792996</v>
      </c>
      <c r="J70" s="5">
        <f t="shared" si="8"/>
        <v>0.87128594468532594</v>
      </c>
      <c r="K70" s="5">
        <f t="shared" si="8"/>
        <v>0.82626177717303395</v>
      </c>
    </row>
    <row r="71" spans="1:11" ht="13" hidden="1" x14ac:dyDescent="0.3">
      <c r="A71" s="1" t="s">
        <v>104</v>
      </c>
      <c r="B71" s="2">
        <f>+B83</f>
        <v>1511525183</v>
      </c>
      <c r="C71" s="2">
        <f t="shared" ref="C71:K71" si="9">+C83</f>
        <v>1713069051</v>
      </c>
      <c r="D71" s="2">
        <f t="shared" si="9"/>
        <v>1261607103</v>
      </c>
      <c r="E71" s="2">
        <f t="shared" si="9"/>
        <v>1327580127</v>
      </c>
      <c r="F71" s="2">
        <f t="shared" si="9"/>
        <v>0</v>
      </c>
      <c r="G71" s="2">
        <f t="shared" si="9"/>
        <v>0</v>
      </c>
      <c r="H71" s="2">
        <f t="shared" si="9"/>
        <v>1299611367</v>
      </c>
      <c r="I71" s="2">
        <f t="shared" si="9"/>
        <v>1441502722</v>
      </c>
      <c r="J71" s="2">
        <f t="shared" si="9"/>
        <v>1500620775</v>
      </c>
      <c r="K71" s="2">
        <f t="shared" si="9"/>
        <v>1485690965</v>
      </c>
    </row>
    <row r="72" spans="1:11" ht="13" hidden="1" x14ac:dyDescent="0.3">
      <c r="A72" s="1" t="s">
        <v>105</v>
      </c>
      <c r="B72" s="2">
        <f>+B77</f>
        <v>1105117584</v>
      </c>
      <c r="C72" s="2">
        <f t="shared" ref="C72:K72" si="10">+C77</f>
        <v>1099665827</v>
      </c>
      <c r="D72" s="2">
        <f t="shared" si="10"/>
        <v>1266350411</v>
      </c>
      <c r="E72" s="2">
        <f t="shared" si="10"/>
        <v>1714665210</v>
      </c>
      <c r="F72" s="2">
        <f t="shared" si="10"/>
        <v>1478011073</v>
      </c>
      <c r="G72" s="2">
        <f t="shared" si="10"/>
        <v>1478011073</v>
      </c>
      <c r="H72" s="2">
        <f t="shared" si="10"/>
        <v>1272158933</v>
      </c>
      <c r="I72" s="2">
        <f t="shared" si="10"/>
        <v>1634812270</v>
      </c>
      <c r="J72" s="2">
        <f t="shared" si="10"/>
        <v>1722305730</v>
      </c>
      <c r="K72" s="2">
        <f t="shared" si="10"/>
        <v>1798087490</v>
      </c>
    </row>
    <row r="73" spans="1:11" ht="13" hidden="1" x14ac:dyDescent="0.3">
      <c r="A73" s="1" t="s">
        <v>106</v>
      </c>
      <c r="B73" s="2">
        <f>+B74</f>
        <v>-130159731.33333336</v>
      </c>
      <c r="C73" s="2">
        <f t="shared" ref="C73:K73" si="11">+(C78+C80+C81+C82)-(B78+B80+B81+B82)</f>
        <v>-254039224</v>
      </c>
      <c r="D73" s="2">
        <f t="shared" si="11"/>
        <v>192623390</v>
      </c>
      <c r="E73" s="2">
        <f t="shared" si="11"/>
        <v>-103990952</v>
      </c>
      <c r="F73" s="2">
        <f>+(F78+F80+F81+F82)-(D78+D80+D81+D82)</f>
        <v>-103990952</v>
      </c>
      <c r="G73" s="2">
        <f>+(G78+G80+G81+G82)-(D78+D80+D81+D82)</f>
        <v>-103990952</v>
      </c>
      <c r="H73" s="2">
        <f>+(H78+H80+H81+H82)-(D78+D80+D81+D82)</f>
        <v>269489682</v>
      </c>
      <c r="I73" s="2">
        <f>+(I78+I80+I81+I82)-(E78+E80+E81+E82)</f>
        <v>476262516</v>
      </c>
      <c r="J73" s="2">
        <f t="shared" si="11"/>
        <v>29275216</v>
      </c>
      <c r="K73" s="2">
        <f t="shared" si="11"/>
        <v>-51645118</v>
      </c>
    </row>
    <row r="74" spans="1:11" ht="13" hidden="1" x14ac:dyDescent="0.3">
      <c r="A74" s="1" t="s">
        <v>107</v>
      </c>
      <c r="B74" s="2">
        <f>+TREND(C74:E74)</f>
        <v>-130159731.33333336</v>
      </c>
      <c r="C74" s="2">
        <f>+C73</f>
        <v>-254039224</v>
      </c>
      <c r="D74" s="2">
        <f t="shared" ref="D74:K74" si="12">+D73</f>
        <v>192623390</v>
      </c>
      <c r="E74" s="2">
        <f t="shared" si="12"/>
        <v>-103990952</v>
      </c>
      <c r="F74" s="2">
        <f t="shared" si="12"/>
        <v>-103990952</v>
      </c>
      <c r="G74" s="2">
        <f t="shared" si="12"/>
        <v>-103990952</v>
      </c>
      <c r="H74" s="2">
        <f t="shared" si="12"/>
        <v>269489682</v>
      </c>
      <c r="I74" s="2">
        <f t="shared" si="12"/>
        <v>476262516</v>
      </c>
      <c r="J74" s="2">
        <f t="shared" si="12"/>
        <v>29275216</v>
      </c>
      <c r="K74" s="2">
        <f t="shared" si="12"/>
        <v>-51645118</v>
      </c>
    </row>
    <row r="75" spans="1:11" ht="13" hidden="1" x14ac:dyDescent="0.3">
      <c r="A75" s="1" t="s">
        <v>108</v>
      </c>
      <c r="B75" s="2">
        <f>+B84-(((B80+B81+B82+B78)*B70)-B79)</f>
        <v>-254331587.98560464</v>
      </c>
      <c r="C75" s="2">
        <f t="shared" ref="C75:K75" si="13">+C84-(((C80+C81+C82+C78)*C70)-C79)</f>
        <v>-24048483.732244909</v>
      </c>
      <c r="D75" s="2">
        <f t="shared" si="13"/>
        <v>104907879.00555474</v>
      </c>
      <c r="E75" s="2">
        <f t="shared" si="13"/>
        <v>212257560.51479006</v>
      </c>
      <c r="F75" s="2">
        <f t="shared" si="13"/>
        <v>410163477</v>
      </c>
      <c r="G75" s="2">
        <f t="shared" si="13"/>
        <v>410163477</v>
      </c>
      <c r="H75" s="2">
        <f t="shared" si="13"/>
        <v>-62172830.19071424</v>
      </c>
      <c r="I75" s="2">
        <f t="shared" si="13"/>
        <v>-200821867.68836844</v>
      </c>
      <c r="J75" s="2">
        <f t="shared" si="13"/>
        <v>-201317194.24579251</v>
      </c>
      <c r="K75" s="2">
        <f t="shared" si="13"/>
        <v>-127039357.70430267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1105117584</v>
      </c>
      <c r="C77" s="3">
        <v>1099665827</v>
      </c>
      <c r="D77" s="3">
        <v>1266350411</v>
      </c>
      <c r="E77" s="3">
        <v>1714665210</v>
      </c>
      <c r="F77" s="3">
        <v>1478011073</v>
      </c>
      <c r="G77" s="3">
        <v>1478011073</v>
      </c>
      <c r="H77" s="3">
        <v>1272158933</v>
      </c>
      <c r="I77" s="3">
        <v>1634812270</v>
      </c>
      <c r="J77" s="3">
        <v>1722305730</v>
      </c>
      <c r="K77" s="3">
        <v>1798087490</v>
      </c>
    </row>
    <row r="78" spans="1:11" ht="13" hidden="1" x14ac:dyDescent="0.3">
      <c r="A78" s="1" t="s">
        <v>69</v>
      </c>
      <c r="B78" s="3">
        <v>1855192</v>
      </c>
      <c r="C78" s="3">
        <v>45118</v>
      </c>
      <c r="D78" s="3">
        <v>0</v>
      </c>
      <c r="E78" s="3">
        <v>45118</v>
      </c>
      <c r="F78" s="3">
        <v>45118</v>
      </c>
      <c r="G78" s="3">
        <v>45118</v>
      </c>
      <c r="H78" s="3">
        <v>0</v>
      </c>
      <c r="I78" s="3">
        <v>45118</v>
      </c>
      <c r="J78" s="3">
        <v>45118</v>
      </c>
      <c r="K78" s="3">
        <v>0</v>
      </c>
    </row>
    <row r="79" spans="1:11" ht="13" hidden="1" x14ac:dyDescent="0.3">
      <c r="A79" s="1" t="s">
        <v>70</v>
      </c>
      <c r="B79" s="3">
        <v>288870646</v>
      </c>
      <c r="C79" s="3">
        <v>299665142</v>
      </c>
      <c r="D79" s="3">
        <v>335389362</v>
      </c>
      <c r="E79" s="3">
        <v>318545060</v>
      </c>
      <c r="F79" s="3">
        <v>318545060</v>
      </c>
      <c r="G79" s="3">
        <v>318545060</v>
      </c>
      <c r="H79" s="3">
        <v>387984636</v>
      </c>
      <c r="I79" s="3">
        <v>333198132</v>
      </c>
      <c r="J79" s="3">
        <v>347858851</v>
      </c>
      <c r="K79" s="3">
        <v>347858851</v>
      </c>
    </row>
    <row r="80" spans="1:11" ht="13" hidden="1" x14ac:dyDescent="0.3">
      <c r="A80" s="1" t="s">
        <v>71</v>
      </c>
      <c r="B80" s="3">
        <v>334628736</v>
      </c>
      <c r="C80" s="3">
        <v>131486000</v>
      </c>
      <c r="D80" s="3">
        <v>313440463</v>
      </c>
      <c r="E80" s="3">
        <v>307313984</v>
      </c>
      <c r="F80" s="3">
        <v>307313984</v>
      </c>
      <c r="G80" s="3">
        <v>307313984</v>
      </c>
      <c r="H80" s="3">
        <v>535484170</v>
      </c>
      <c r="I80" s="3">
        <v>703823970</v>
      </c>
      <c r="J80" s="3">
        <v>734088390</v>
      </c>
      <c r="K80" s="3">
        <v>734088390</v>
      </c>
    </row>
    <row r="81" spans="1:11" ht="13" hidden="1" x14ac:dyDescent="0.3">
      <c r="A81" s="1" t="s">
        <v>72</v>
      </c>
      <c r="B81" s="3">
        <v>84532582</v>
      </c>
      <c r="C81" s="3">
        <v>35446168</v>
      </c>
      <c r="D81" s="3">
        <v>46160213</v>
      </c>
      <c r="E81" s="3">
        <v>-51749378</v>
      </c>
      <c r="F81" s="3">
        <v>-51749378</v>
      </c>
      <c r="G81" s="3">
        <v>-51749378</v>
      </c>
      <c r="H81" s="3">
        <v>93606188</v>
      </c>
      <c r="I81" s="3">
        <v>28003152</v>
      </c>
      <c r="J81" s="3">
        <v>27013948</v>
      </c>
      <c r="K81" s="3">
        <v>-24586052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1511525183</v>
      </c>
      <c r="C83" s="3">
        <v>1713069051</v>
      </c>
      <c r="D83" s="3">
        <v>1261607103</v>
      </c>
      <c r="E83" s="3">
        <v>1327580127</v>
      </c>
      <c r="F83" s="3">
        <v>0</v>
      </c>
      <c r="G83" s="3">
        <v>0</v>
      </c>
      <c r="H83" s="3">
        <v>1299611367</v>
      </c>
      <c r="I83" s="3">
        <v>1441502722</v>
      </c>
      <c r="J83" s="3">
        <v>1500620775</v>
      </c>
      <c r="K83" s="3">
        <v>1485690965</v>
      </c>
    </row>
    <row r="84" spans="1:11" ht="13" hidden="1" x14ac:dyDescent="0.3">
      <c r="A84" s="1" t="s">
        <v>75</v>
      </c>
      <c r="B84" s="3">
        <v>32643329</v>
      </c>
      <c r="C84" s="3">
        <v>-63594948</v>
      </c>
      <c r="D84" s="3">
        <v>127772254</v>
      </c>
      <c r="E84" s="3">
        <v>91618417</v>
      </c>
      <c r="F84" s="3">
        <v>91618417</v>
      </c>
      <c r="G84" s="3">
        <v>91618417</v>
      </c>
      <c r="H84" s="3">
        <v>192508288</v>
      </c>
      <c r="I84" s="3">
        <v>111311483</v>
      </c>
      <c r="J84" s="3">
        <v>114001035</v>
      </c>
      <c r="K84" s="3">
        <v>111336454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20579024</v>
      </c>
      <c r="C5" s="17">
        <v>23247693</v>
      </c>
      <c r="D5" s="21">
        <v>-129262244</v>
      </c>
      <c r="E5" s="22">
        <v>31774805</v>
      </c>
      <c r="F5" s="17">
        <v>31412514</v>
      </c>
      <c r="G5" s="23">
        <v>31412514</v>
      </c>
      <c r="H5" s="19">
        <v>-126853792</v>
      </c>
      <c r="I5" s="22">
        <v>32794667</v>
      </c>
      <c r="J5" s="17">
        <v>34270427</v>
      </c>
      <c r="K5" s="23">
        <v>35127188</v>
      </c>
    </row>
    <row r="6" spans="1:11" x14ac:dyDescent="0.25">
      <c r="A6" s="20" t="s">
        <v>18</v>
      </c>
      <c r="B6" s="17">
        <v>71536329</v>
      </c>
      <c r="C6" s="17">
        <v>80527734</v>
      </c>
      <c r="D6" s="21">
        <v>88142079</v>
      </c>
      <c r="E6" s="22">
        <v>93606822</v>
      </c>
      <c r="F6" s="17">
        <v>92398842</v>
      </c>
      <c r="G6" s="23">
        <v>92398842</v>
      </c>
      <c r="H6" s="19">
        <v>91213927</v>
      </c>
      <c r="I6" s="22">
        <v>96463958</v>
      </c>
      <c r="J6" s="17">
        <v>100804836</v>
      </c>
      <c r="K6" s="23">
        <v>103324956</v>
      </c>
    </row>
    <row r="7" spans="1:11" x14ac:dyDescent="0.25">
      <c r="A7" s="20" t="s">
        <v>19</v>
      </c>
      <c r="B7" s="17">
        <v>540448</v>
      </c>
      <c r="C7" s="17">
        <v>221744</v>
      </c>
      <c r="D7" s="21">
        <v>698417</v>
      </c>
      <c r="E7" s="22">
        <v>116718</v>
      </c>
      <c r="F7" s="17">
        <v>50836</v>
      </c>
      <c r="G7" s="23">
        <v>50836</v>
      </c>
      <c r="H7" s="19">
        <v>826889</v>
      </c>
      <c r="I7" s="22">
        <v>53072</v>
      </c>
      <c r="J7" s="17">
        <v>55460</v>
      </c>
      <c r="K7" s="23">
        <v>56847</v>
      </c>
    </row>
    <row r="8" spans="1:11" x14ac:dyDescent="0.25">
      <c r="A8" s="20" t="s">
        <v>20</v>
      </c>
      <c r="B8" s="17">
        <v>111938598</v>
      </c>
      <c r="C8" s="17">
        <v>111503000</v>
      </c>
      <c r="D8" s="21">
        <v>131522000</v>
      </c>
      <c r="E8" s="22">
        <v>140358000</v>
      </c>
      <c r="F8" s="17">
        <v>140358000</v>
      </c>
      <c r="G8" s="23">
        <v>140358000</v>
      </c>
      <c r="H8" s="19">
        <v>134319212</v>
      </c>
      <c r="I8" s="22">
        <v>163937000</v>
      </c>
      <c r="J8" s="17">
        <v>177185000</v>
      </c>
      <c r="K8" s="23">
        <v>185015000</v>
      </c>
    </row>
    <row r="9" spans="1:11" x14ac:dyDescent="0.25">
      <c r="A9" s="20" t="s">
        <v>21</v>
      </c>
      <c r="B9" s="17">
        <v>31901954</v>
      </c>
      <c r="C9" s="17">
        <v>65195731</v>
      </c>
      <c r="D9" s="21">
        <v>80818738</v>
      </c>
      <c r="E9" s="22">
        <v>74946317</v>
      </c>
      <c r="F9" s="17">
        <v>67338460</v>
      </c>
      <c r="G9" s="23">
        <v>67338460</v>
      </c>
      <c r="H9" s="19">
        <v>99722508</v>
      </c>
      <c r="I9" s="22">
        <v>78810685</v>
      </c>
      <c r="J9" s="17">
        <v>82357167</v>
      </c>
      <c r="K9" s="23">
        <v>84416096</v>
      </c>
    </row>
    <row r="10" spans="1:11" x14ac:dyDescent="0.25">
      <c r="A10" s="24" t="s">
        <v>99</v>
      </c>
      <c r="B10" s="25">
        <f>SUM(B5:B9)</f>
        <v>236496353</v>
      </c>
      <c r="C10" s="26">
        <f t="shared" ref="C10:K10" si="0">SUM(C5:C9)</f>
        <v>280695902</v>
      </c>
      <c r="D10" s="27">
        <f t="shared" si="0"/>
        <v>171918990</v>
      </c>
      <c r="E10" s="25">
        <f t="shared" si="0"/>
        <v>340802662</v>
      </c>
      <c r="F10" s="26">
        <f t="shared" si="0"/>
        <v>331558652</v>
      </c>
      <c r="G10" s="28">
        <f t="shared" si="0"/>
        <v>331558652</v>
      </c>
      <c r="H10" s="29">
        <f t="shared" si="0"/>
        <v>199228744</v>
      </c>
      <c r="I10" s="25">
        <f t="shared" si="0"/>
        <v>372059382</v>
      </c>
      <c r="J10" s="26">
        <f t="shared" si="0"/>
        <v>394672890</v>
      </c>
      <c r="K10" s="28">
        <f t="shared" si="0"/>
        <v>407940087</v>
      </c>
    </row>
    <row r="11" spans="1:11" x14ac:dyDescent="0.25">
      <c r="A11" s="20" t="s">
        <v>22</v>
      </c>
      <c r="B11" s="17">
        <v>109202995</v>
      </c>
      <c r="C11" s="17">
        <v>101225207</v>
      </c>
      <c r="D11" s="21">
        <v>110025396</v>
      </c>
      <c r="E11" s="22">
        <v>115581140</v>
      </c>
      <c r="F11" s="17">
        <v>113254935</v>
      </c>
      <c r="G11" s="23">
        <v>113254935</v>
      </c>
      <c r="H11" s="19">
        <v>106950812</v>
      </c>
      <c r="I11" s="22">
        <v>113354070</v>
      </c>
      <c r="J11" s="17">
        <v>118204938</v>
      </c>
      <c r="K11" s="23">
        <v>122630592</v>
      </c>
    </row>
    <row r="12" spans="1:11" x14ac:dyDescent="0.25">
      <c r="A12" s="20" t="s">
        <v>23</v>
      </c>
      <c r="B12" s="17">
        <v>6247271</v>
      </c>
      <c r="C12" s="17">
        <v>6292438</v>
      </c>
      <c r="D12" s="21">
        <v>6640774</v>
      </c>
      <c r="E12" s="22">
        <v>12461338</v>
      </c>
      <c r="F12" s="17">
        <v>11952406</v>
      </c>
      <c r="G12" s="23">
        <v>11952406</v>
      </c>
      <c r="H12" s="19">
        <v>6578800</v>
      </c>
      <c r="I12" s="22">
        <v>6769937</v>
      </c>
      <c r="J12" s="17">
        <v>7074585</v>
      </c>
      <c r="K12" s="23">
        <v>7251448</v>
      </c>
    </row>
    <row r="13" spans="1:11" x14ac:dyDescent="0.25">
      <c r="A13" s="20" t="s">
        <v>24</v>
      </c>
      <c r="B13" s="17">
        <v>46561603</v>
      </c>
      <c r="C13" s="17">
        <v>0</v>
      </c>
      <c r="D13" s="21">
        <v>67385669</v>
      </c>
      <c r="E13" s="22">
        <v>49706401</v>
      </c>
      <c r="F13" s="17">
        <v>49706401</v>
      </c>
      <c r="G13" s="23">
        <v>49706401</v>
      </c>
      <c r="H13" s="19">
        <v>58864428</v>
      </c>
      <c r="I13" s="22">
        <v>34996342</v>
      </c>
      <c r="J13" s="17">
        <v>36602893</v>
      </c>
      <c r="K13" s="23">
        <v>38148252</v>
      </c>
    </row>
    <row r="14" spans="1:11" x14ac:dyDescent="0.25">
      <c r="A14" s="20" t="s">
        <v>25</v>
      </c>
      <c r="B14" s="17">
        <v>54566464</v>
      </c>
      <c r="C14" s="17">
        <v>235222</v>
      </c>
      <c r="D14" s="21">
        <v>81251824</v>
      </c>
      <c r="E14" s="22">
        <v>46000000</v>
      </c>
      <c r="F14" s="17">
        <v>46000000</v>
      </c>
      <c r="G14" s="23">
        <v>46000000</v>
      </c>
      <c r="H14" s="19">
        <v>48184766</v>
      </c>
      <c r="I14" s="22">
        <v>50000000</v>
      </c>
      <c r="J14" s="17">
        <v>52300000</v>
      </c>
      <c r="K14" s="23">
        <v>54601200</v>
      </c>
    </row>
    <row r="15" spans="1:11" x14ac:dyDescent="0.25">
      <c r="A15" s="20" t="s">
        <v>26</v>
      </c>
      <c r="B15" s="17">
        <v>60122393</v>
      </c>
      <c r="C15" s="17">
        <v>8554861</v>
      </c>
      <c r="D15" s="21">
        <v>62685388</v>
      </c>
      <c r="E15" s="22">
        <v>25506039</v>
      </c>
      <c r="F15" s="17">
        <v>24091644</v>
      </c>
      <c r="G15" s="23">
        <v>24091644</v>
      </c>
      <c r="H15" s="19">
        <v>56627856</v>
      </c>
      <c r="I15" s="22">
        <v>18918549</v>
      </c>
      <c r="J15" s="17">
        <v>19476735</v>
      </c>
      <c r="K15" s="23">
        <v>20149714</v>
      </c>
    </row>
    <row r="16" spans="1:11" x14ac:dyDescent="0.25">
      <c r="A16" s="20" t="s">
        <v>27</v>
      </c>
      <c r="B16" s="17">
        <v>659250</v>
      </c>
      <c r="C16" s="17">
        <v>9205</v>
      </c>
      <c r="D16" s="21">
        <v>0</v>
      </c>
      <c r="E16" s="22">
        <v>3593814</v>
      </c>
      <c r="F16" s="17">
        <v>2447486</v>
      </c>
      <c r="G16" s="23">
        <v>2447486</v>
      </c>
      <c r="H16" s="19">
        <v>6380</v>
      </c>
      <c r="I16" s="22">
        <v>1983061</v>
      </c>
      <c r="J16" s="17">
        <v>2071799</v>
      </c>
      <c r="K16" s="23">
        <v>2133513</v>
      </c>
    </row>
    <row r="17" spans="1:11" x14ac:dyDescent="0.25">
      <c r="A17" s="20" t="s">
        <v>28</v>
      </c>
      <c r="B17" s="17">
        <v>170289824</v>
      </c>
      <c r="C17" s="17">
        <v>31338686</v>
      </c>
      <c r="D17" s="21">
        <v>253260843</v>
      </c>
      <c r="E17" s="22">
        <v>90863004</v>
      </c>
      <c r="F17" s="17">
        <v>93974751</v>
      </c>
      <c r="G17" s="23">
        <v>93974751</v>
      </c>
      <c r="H17" s="19">
        <v>201922197</v>
      </c>
      <c r="I17" s="22">
        <v>115175754</v>
      </c>
      <c r="J17" s="17">
        <v>124888795</v>
      </c>
      <c r="K17" s="23">
        <v>131580855</v>
      </c>
    </row>
    <row r="18" spans="1:11" x14ac:dyDescent="0.25">
      <c r="A18" s="30" t="s">
        <v>29</v>
      </c>
      <c r="B18" s="31">
        <f>SUM(B11:B17)</f>
        <v>447649800</v>
      </c>
      <c r="C18" s="32">
        <f t="shared" ref="C18:K18" si="1">SUM(C11:C17)</f>
        <v>147655619</v>
      </c>
      <c r="D18" s="33">
        <f t="shared" si="1"/>
        <v>581249894</v>
      </c>
      <c r="E18" s="31">
        <f t="shared" si="1"/>
        <v>343711736</v>
      </c>
      <c r="F18" s="32">
        <f t="shared" si="1"/>
        <v>341427623</v>
      </c>
      <c r="G18" s="34">
        <f t="shared" si="1"/>
        <v>341427623</v>
      </c>
      <c r="H18" s="35">
        <f t="shared" si="1"/>
        <v>479135239</v>
      </c>
      <c r="I18" s="31">
        <f t="shared" si="1"/>
        <v>341197713</v>
      </c>
      <c r="J18" s="32">
        <f t="shared" si="1"/>
        <v>360619745</v>
      </c>
      <c r="K18" s="34">
        <f t="shared" si="1"/>
        <v>376495574</v>
      </c>
    </row>
    <row r="19" spans="1:11" x14ac:dyDescent="0.25">
      <c r="A19" s="30" t="s">
        <v>30</v>
      </c>
      <c r="B19" s="36">
        <f>+B10-B18</f>
        <v>-211153447</v>
      </c>
      <c r="C19" s="37">
        <f t="shared" ref="C19:K19" si="2">+C10-C18</f>
        <v>133040283</v>
      </c>
      <c r="D19" s="38">
        <f t="shared" si="2"/>
        <v>-409330904</v>
      </c>
      <c r="E19" s="36">
        <f t="shared" si="2"/>
        <v>-2909074</v>
      </c>
      <c r="F19" s="37">
        <f t="shared" si="2"/>
        <v>-9868971</v>
      </c>
      <c r="G19" s="39">
        <f t="shared" si="2"/>
        <v>-9868971</v>
      </c>
      <c r="H19" s="40">
        <f t="shared" si="2"/>
        <v>-279906495</v>
      </c>
      <c r="I19" s="36">
        <f t="shared" si="2"/>
        <v>30861669</v>
      </c>
      <c r="J19" s="37">
        <f t="shared" si="2"/>
        <v>34053145</v>
      </c>
      <c r="K19" s="39">
        <f t="shared" si="2"/>
        <v>31444513</v>
      </c>
    </row>
    <row r="20" spans="1:11" x14ac:dyDescent="0.25">
      <c r="A20" s="41" t="s">
        <v>31</v>
      </c>
      <c r="B20" s="42">
        <v>32761351</v>
      </c>
      <c r="C20" s="43">
        <v>60982922</v>
      </c>
      <c r="D20" s="44">
        <v>18205603</v>
      </c>
      <c r="E20" s="42">
        <v>63786000</v>
      </c>
      <c r="F20" s="43">
        <v>39752768</v>
      </c>
      <c r="G20" s="45">
        <v>39752768</v>
      </c>
      <c r="H20" s="46">
        <v>24852783</v>
      </c>
      <c r="I20" s="42">
        <v>37420000</v>
      </c>
      <c r="J20" s="43">
        <v>54606000</v>
      </c>
      <c r="K20" s="45">
        <v>56131000</v>
      </c>
    </row>
    <row r="21" spans="1:11" x14ac:dyDescent="0.25">
      <c r="A21" s="47" t="s">
        <v>32</v>
      </c>
      <c r="B21" s="48">
        <v>8409200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-169982896</v>
      </c>
      <c r="C22" s="55">
        <f t="shared" ref="C22:K22" si="3">SUM(C19:C21)</f>
        <v>194023205</v>
      </c>
      <c r="D22" s="56">
        <f t="shared" si="3"/>
        <v>-391125301</v>
      </c>
      <c r="E22" s="54">
        <f t="shared" si="3"/>
        <v>60876926</v>
      </c>
      <c r="F22" s="55">
        <f t="shared" si="3"/>
        <v>29883797</v>
      </c>
      <c r="G22" s="57">
        <f t="shared" si="3"/>
        <v>29883797</v>
      </c>
      <c r="H22" s="58">
        <f t="shared" si="3"/>
        <v>-255053712</v>
      </c>
      <c r="I22" s="54">
        <f t="shared" si="3"/>
        <v>68281669</v>
      </c>
      <c r="J22" s="55">
        <f t="shared" si="3"/>
        <v>88659145</v>
      </c>
      <c r="K22" s="57">
        <f t="shared" si="3"/>
        <v>87575513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-169982896</v>
      </c>
      <c r="C24" s="37">
        <f t="shared" ref="C24:K24" si="4">SUM(C22:C23)</f>
        <v>194023205</v>
      </c>
      <c r="D24" s="38">
        <f t="shared" si="4"/>
        <v>-391125301</v>
      </c>
      <c r="E24" s="36">
        <f t="shared" si="4"/>
        <v>60876926</v>
      </c>
      <c r="F24" s="37">
        <f t="shared" si="4"/>
        <v>29883797</v>
      </c>
      <c r="G24" s="39">
        <f t="shared" si="4"/>
        <v>29883797</v>
      </c>
      <c r="H24" s="40">
        <f t="shared" si="4"/>
        <v>-255053712</v>
      </c>
      <c r="I24" s="36">
        <f t="shared" si="4"/>
        <v>68281669</v>
      </c>
      <c r="J24" s="37">
        <f t="shared" si="4"/>
        <v>88659145</v>
      </c>
      <c r="K24" s="39">
        <f t="shared" si="4"/>
        <v>87575513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21289642</v>
      </c>
      <c r="C27" s="66">
        <v>28950956</v>
      </c>
      <c r="D27" s="67">
        <v>36077988</v>
      </c>
      <c r="E27" s="68">
        <v>111716152</v>
      </c>
      <c r="F27" s="66">
        <v>84987237</v>
      </c>
      <c r="G27" s="69">
        <v>84987237</v>
      </c>
      <c r="H27" s="70">
        <v>45041462</v>
      </c>
      <c r="I27" s="68">
        <v>39243750</v>
      </c>
      <c r="J27" s="66">
        <v>34193750</v>
      </c>
      <c r="K27" s="69">
        <v>53559750</v>
      </c>
    </row>
    <row r="28" spans="1:11" x14ac:dyDescent="0.25">
      <c r="A28" s="71" t="s">
        <v>36</v>
      </c>
      <c r="B28" s="17">
        <v>18146962</v>
      </c>
      <c r="C28" s="17">
        <v>28816131</v>
      </c>
      <c r="D28" s="21">
        <v>35180443</v>
      </c>
      <c r="E28" s="22">
        <v>103636218</v>
      </c>
      <c r="F28" s="17">
        <v>77878869</v>
      </c>
      <c r="G28" s="23">
        <v>77878869</v>
      </c>
      <c r="H28" s="19">
        <v>42991413</v>
      </c>
      <c r="I28" s="22">
        <v>35243750</v>
      </c>
      <c r="J28" s="17">
        <v>30689660</v>
      </c>
      <c r="K28" s="23">
        <v>52990632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3142680</v>
      </c>
      <c r="C31" s="17">
        <v>134825</v>
      </c>
      <c r="D31" s="21">
        <v>897545</v>
      </c>
      <c r="E31" s="22">
        <v>8079934</v>
      </c>
      <c r="F31" s="17">
        <v>7108368</v>
      </c>
      <c r="G31" s="23">
        <v>7108368</v>
      </c>
      <c r="H31" s="19">
        <v>2050049</v>
      </c>
      <c r="I31" s="22">
        <v>4000000</v>
      </c>
      <c r="J31" s="17">
        <v>3504090</v>
      </c>
      <c r="K31" s="23">
        <v>569118</v>
      </c>
    </row>
    <row r="32" spans="1:11" x14ac:dyDescent="0.25">
      <c r="A32" s="30" t="s">
        <v>39</v>
      </c>
      <c r="B32" s="66">
        <f>SUM(B28:B31)</f>
        <v>21289642</v>
      </c>
      <c r="C32" s="66">
        <f t="shared" ref="C32:K32" si="5">SUM(C28:C31)</f>
        <v>28950956</v>
      </c>
      <c r="D32" s="67">
        <f t="shared" si="5"/>
        <v>36077988</v>
      </c>
      <c r="E32" s="68">
        <f t="shared" si="5"/>
        <v>111716152</v>
      </c>
      <c r="F32" s="66">
        <f t="shared" si="5"/>
        <v>84987237</v>
      </c>
      <c r="G32" s="69">
        <f t="shared" si="5"/>
        <v>84987237</v>
      </c>
      <c r="H32" s="70">
        <f t="shared" si="5"/>
        <v>45041462</v>
      </c>
      <c r="I32" s="68">
        <f t="shared" si="5"/>
        <v>39243750</v>
      </c>
      <c r="J32" s="66">
        <f t="shared" si="5"/>
        <v>34193750</v>
      </c>
      <c r="K32" s="69">
        <f t="shared" si="5"/>
        <v>53559750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40854965</v>
      </c>
      <c r="C35" s="17">
        <v>197481891</v>
      </c>
      <c r="D35" s="21">
        <v>-7987468</v>
      </c>
      <c r="E35" s="22">
        <v>83355496</v>
      </c>
      <c r="F35" s="17">
        <v>83355496</v>
      </c>
      <c r="G35" s="23">
        <v>83355496</v>
      </c>
      <c r="H35" s="19">
        <v>116248642</v>
      </c>
      <c r="I35" s="22">
        <v>858416820</v>
      </c>
      <c r="J35" s="17">
        <v>1407326220</v>
      </c>
      <c r="K35" s="23">
        <v>859529084</v>
      </c>
    </row>
    <row r="36" spans="1:11" x14ac:dyDescent="0.25">
      <c r="A36" s="20" t="s">
        <v>42</v>
      </c>
      <c r="B36" s="17">
        <v>1215953903</v>
      </c>
      <c r="C36" s="17">
        <v>1244904861</v>
      </c>
      <c r="D36" s="21">
        <v>954967967</v>
      </c>
      <c r="E36" s="22">
        <v>1093177228</v>
      </c>
      <c r="F36" s="17">
        <v>1066448313</v>
      </c>
      <c r="G36" s="23">
        <v>1066448313</v>
      </c>
      <c r="H36" s="19">
        <v>948878610</v>
      </c>
      <c r="I36" s="22">
        <v>1299912334</v>
      </c>
      <c r="J36" s="17">
        <v>1294879133</v>
      </c>
      <c r="K36" s="23">
        <v>1927228435</v>
      </c>
    </row>
    <row r="37" spans="1:11" x14ac:dyDescent="0.25">
      <c r="A37" s="20" t="s">
        <v>43</v>
      </c>
      <c r="B37" s="17">
        <v>927266671</v>
      </c>
      <c r="C37" s="17">
        <v>918821360</v>
      </c>
      <c r="D37" s="21">
        <v>1146479319</v>
      </c>
      <c r="E37" s="22">
        <v>568110</v>
      </c>
      <c r="F37" s="17">
        <v>568110</v>
      </c>
      <c r="G37" s="23">
        <v>568110</v>
      </c>
      <c r="H37" s="19">
        <v>1237856781</v>
      </c>
      <c r="I37" s="22">
        <v>1293931422</v>
      </c>
      <c r="J37" s="17">
        <v>1293931422</v>
      </c>
      <c r="K37" s="23">
        <v>1295922749</v>
      </c>
    </row>
    <row r="38" spans="1:11" x14ac:dyDescent="0.25">
      <c r="A38" s="20" t="s">
        <v>44</v>
      </c>
      <c r="B38" s="17">
        <v>67353735</v>
      </c>
      <c r="C38" s="17">
        <v>67353735</v>
      </c>
      <c r="D38" s="21">
        <v>65801093</v>
      </c>
      <c r="E38" s="22">
        <v>14497266</v>
      </c>
      <c r="F38" s="17">
        <v>14497266</v>
      </c>
      <c r="G38" s="23">
        <v>14497266</v>
      </c>
      <c r="H38" s="19">
        <v>65303074</v>
      </c>
      <c r="I38" s="22">
        <v>71698700</v>
      </c>
      <c r="J38" s="17">
        <v>71698700</v>
      </c>
      <c r="K38" s="23">
        <v>100062961</v>
      </c>
    </row>
    <row r="39" spans="1:11" x14ac:dyDescent="0.25">
      <c r="A39" s="20" t="s">
        <v>45</v>
      </c>
      <c r="B39" s="17">
        <v>557061636</v>
      </c>
      <c r="C39" s="17">
        <v>440783535</v>
      </c>
      <c r="D39" s="21">
        <v>338040572</v>
      </c>
      <c r="E39" s="22">
        <v>1100590422</v>
      </c>
      <c r="F39" s="17">
        <v>1104854636</v>
      </c>
      <c r="G39" s="23">
        <v>1104854636</v>
      </c>
      <c r="H39" s="19">
        <v>213158681</v>
      </c>
      <c r="I39" s="22">
        <v>838059520</v>
      </c>
      <c r="J39" s="17">
        <v>1247916086</v>
      </c>
      <c r="K39" s="23">
        <v>1438983491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131086752</v>
      </c>
      <c r="C42" s="17">
        <v>51737367</v>
      </c>
      <c r="D42" s="21">
        <v>-71697235</v>
      </c>
      <c r="E42" s="22">
        <v>-98010324</v>
      </c>
      <c r="F42" s="17">
        <v>-98010324</v>
      </c>
      <c r="G42" s="23">
        <v>-98010324</v>
      </c>
      <c r="H42" s="19">
        <v>-58416398</v>
      </c>
      <c r="I42" s="22">
        <v>-253218861</v>
      </c>
      <c r="J42" s="17">
        <v>-258218861</v>
      </c>
      <c r="K42" s="23">
        <v>-238822861</v>
      </c>
    </row>
    <row r="43" spans="1:11" x14ac:dyDescent="0.25">
      <c r="A43" s="20" t="s">
        <v>48</v>
      </c>
      <c r="B43" s="17">
        <v>-21563615</v>
      </c>
      <c r="C43" s="17">
        <v>-17733829</v>
      </c>
      <c r="D43" s="21">
        <v>-37631379</v>
      </c>
      <c r="E43" s="22">
        <v>-112160652</v>
      </c>
      <c r="F43" s="17">
        <v>-112160652</v>
      </c>
      <c r="G43" s="23">
        <v>-112160652</v>
      </c>
      <c r="H43" s="19">
        <v>-43876343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13895</v>
      </c>
      <c r="F44" s="17">
        <v>13895</v>
      </c>
      <c r="G44" s="23">
        <v>13895</v>
      </c>
      <c r="H44" s="19">
        <v>175102</v>
      </c>
      <c r="I44" s="22">
        <v>860289</v>
      </c>
      <c r="J44" s="17">
        <v>860289</v>
      </c>
      <c r="K44" s="23">
        <v>860289</v>
      </c>
    </row>
    <row r="45" spans="1:11" x14ac:dyDescent="0.25">
      <c r="A45" s="30" t="s">
        <v>50</v>
      </c>
      <c r="B45" s="66">
        <v>-36874599</v>
      </c>
      <c r="C45" s="66">
        <v>-116190714</v>
      </c>
      <c r="D45" s="67">
        <v>-254248019</v>
      </c>
      <c r="E45" s="68">
        <v>-195510767</v>
      </c>
      <c r="F45" s="66">
        <v>-195510767</v>
      </c>
      <c r="G45" s="69">
        <v>-195510767</v>
      </c>
      <c r="H45" s="70">
        <v>-253201817</v>
      </c>
      <c r="I45" s="68">
        <v>-250776072</v>
      </c>
      <c r="J45" s="66">
        <v>-254905700</v>
      </c>
      <c r="K45" s="69">
        <v>-235347808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-150194249</v>
      </c>
      <c r="C48" s="17">
        <v>-149234704</v>
      </c>
      <c r="D48" s="21">
        <v>-151145668</v>
      </c>
      <c r="E48" s="22">
        <v>57173443</v>
      </c>
      <c r="F48" s="17">
        <v>57173443</v>
      </c>
      <c r="G48" s="23">
        <v>57173443</v>
      </c>
      <c r="H48" s="19">
        <v>-150015260</v>
      </c>
      <c r="I48" s="22">
        <v>5965506</v>
      </c>
      <c r="J48" s="17">
        <v>6885878</v>
      </c>
      <c r="K48" s="23">
        <v>7077770</v>
      </c>
    </row>
    <row r="49" spans="1:11" x14ac:dyDescent="0.25">
      <c r="A49" s="20" t="s">
        <v>53</v>
      </c>
      <c r="B49" s="17">
        <f>+B75</f>
        <v>687716287.85773242</v>
      </c>
      <c r="C49" s="17">
        <f t="shared" ref="C49:K49" si="6">+C75</f>
        <v>649811201.26613367</v>
      </c>
      <c r="D49" s="21">
        <f t="shared" si="6"/>
        <v>945707147.76978803</v>
      </c>
      <c r="E49" s="22">
        <f t="shared" si="6"/>
        <v>13831850.033780986</v>
      </c>
      <c r="F49" s="17">
        <f t="shared" si="6"/>
        <v>13738202.551494902</v>
      </c>
      <c r="G49" s="23">
        <f t="shared" si="6"/>
        <v>13738202.551494902</v>
      </c>
      <c r="H49" s="19">
        <f t="shared" si="6"/>
        <v>998576410.6077199</v>
      </c>
      <c r="I49" s="22">
        <f t="shared" si="6"/>
        <v>1164813796.7849498</v>
      </c>
      <c r="J49" s="17">
        <f t="shared" si="6"/>
        <v>1132255766.4735711</v>
      </c>
      <c r="K49" s="23">
        <f t="shared" si="6"/>
        <v>1170224714.140599</v>
      </c>
    </row>
    <row r="50" spans="1:11" x14ac:dyDescent="0.25">
      <c r="A50" s="30" t="s">
        <v>54</v>
      </c>
      <c r="B50" s="66">
        <f>+B48-B49</f>
        <v>-837910536.85773242</v>
      </c>
      <c r="C50" s="66">
        <f t="shared" ref="C50:K50" si="7">+C48-C49</f>
        <v>-799045905.26613367</v>
      </c>
      <c r="D50" s="67">
        <f t="shared" si="7"/>
        <v>-1096852815.769788</v>
      </c>
      <c r="E50" s="68">
        <f t="shared" si="7"/>
        <v>43341592.966219015</v>
      </c>
      <c r="F50" s="66">
        <f t="shared" si="7"/>
        <v>43435240.448505096</v>
      </c>
      <c r="G50" s="69">
        <f t="shared" si="7"/>
        <v>43435240.448505096</v>
      </c>
      <c r="H50" s="70">
        <f t="shared" si="7"/>
        <v>-1148591670.6077199</v>
      </c>
      <c r="I50" s="68">
        <f t="shared" si="7"/>
        <v>-1158848290.7849498</v>
      </c>
      <c r="J50" s="66">
        <f t="shared" si="7"/>
        <v>-1125369888.4735711</v>
      </c>
      <c r="K50" s="69">
        <f t="shared" si="7"/>
        <v>-1163146944.140599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1211643117</v>
      </c>
      <c r="C53" s="17">
        <v>1240594075</v>
      </c>
      <c r="D53" s="21">
        <v>951434715</v>
      </c>
      <c r="E53" s="22">
        <v>1092732728</v>
      </c>
      <c r="F53" s="17">
        <v>1066003813</v>
      </c>
      <c r="G53" s="23">
        <v>1066003813</v>
      </c>
      <c r="H53" s="19">
        <v>945345358</v>
      </c>
      <c r="I53" s="22">
        <v>1299912334</v>
      </c>
      <c r="J53" s="17">
        <v>1294879133</v>
      </c>
      <c r="K53" s="23">
        <v>1927228435</v>
      </c>
    </row>
    <row r="54" spans="1:11" x14ac:dyDescent="0.25">
      <c r="A54" s="20" t="s">
        <v>57</v>
      </c>
      <c r="B54" s="17">
        <v>58658025</v>
      </c>
      <c r="C54" s="17">
        <v>0</v>
      </c>
      <c r="D54" s="21">
        <v>62757408</v>
      </c>
      <c r="E54" s="22">
        <v>49706401</v>
      </c>
      <c r="F54" s="17">
        <v>49706401</v>
      </c>
      <c r="G54" s="23">
        <v>49706401</v>
      </c>
      <c r="H54" s="19">
        <v>59161054</v>
      </c>
      <c r="I54" s="22">
        <v>34996342</v>
      </c>
      <c r="J54" s="17">
        <v>36602893</v>
      </c>
      <c r="K54" s="23">
        <v>38148252</v>
      </c>
    </row>
    <row r="55" spans="1:11" x14ac:dyDescent="0.25">
      <c r="A55" s="20" t="s">
        <v>58</v>
      </c>
      <c r="B55" s="17">
        <v>126110</v>
      </c>
      <c r="C55" s="17">
        <v>1005338</v>
      </c>
      <c r="D55" s="21">
        <v>0</v>
      </c>
      <c r="E55" s="22">
        <v>1618656</v>
      </c>
      <c r="F55" s="17">
        <v>0</v>
      </c>
      <c r="G55" s="23">
        <v>0</v>
      </c>
      <c r="H55" s="19">
        <v>0</v>
      </c>
      <c r="I55" s="22">
        <v>1434328</v>
      </c>
      <c r="J55" s="17">
        <v>3127500</v>
      </c>
      <c r="K55" s="23">
        <v>1351000</v>
      </c>
    </row>
    <row r="56" spans="1:11" x14ac:dyDescent="0.25">
      <c r="A56" s="20" t="s">
        <v>59</v>
      </c>
      <c r="B56" s="17">
        <v>4397971</v>
      </c>
      <c r="C56" s="17">
        <v>4720781</v>
      </c>
      <c r="D56" s="21">
        <v>5560427</v>
      </c>
      <c r="E56" s="22">
        <v>22700828</v>
      </c>
      <c r="F56" s="17">
        <v>18839266</v>
      </c>
      <c r="G56" s="23">
        <v>18839266</v>
      </c>
      <c r="H56" s="19">
        <v>1942342</v>
      </c>
      <c r="I56" s="22">
        <v>14343252</v>
      </c>
      <c r="J56" s="17">
        <v>14688832</v>
      </c>
      <c r="K56" s="23">
        <v>14935812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2825288</v>
      </c>
      <c r="C59" s="17">
        <v>13398635</v>
      </c>
      <c r="D59" s="21">
        <v>8548608</v>
      </c>
      <c r="E59" s="22">
        <v>-26756753</v>
      </c>
      <c r="F59" s="17">
        <v>-29239966</v>
      </c>
      <c r="G59" s="23">
        <v>-29239966</v>
      </c>
      <c r="H59" s="19">
        <v>1303398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10009448</v>
      </c>
      <c r="C60" s="17">
        <v>11704341</v>
      </c>
      <c r="D60" s="21">
        <v>11569650</v>
      </c>
      <c r="E60" s="22">
        <v>0</v>
      </c>
      <c r="F60" s="17">
        <v>0</v>
      </c>
      <c r="G60" s="23">
        <v>0</v>
      </c>
      <c r="H60" s="19">
        <v>8939973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2.9028508599001266</v>
      </c>
      <c r="C70" s="5">
        <f t="shared" ref="C70:K70" si="8">IF(ISERROR(C71/C72),0,(C71/C72))</f>
        <v>0.57746901258222494</v>
      </c>
      <c r="D70" s="5">
        <f t="shared" si="8"/>
        <v>0.21072685128620183</v>
      </c>
      <c r="E70" s="5">
        <f t="shared" si="8"/>
        <v>-0.52887323806231135</v>
      </c>
      <c r="F70" s="5">
        <f t="shared" si="8"/>
        <v>-0.52529198871510541</v>
      </c>
      <c r="G70" s="5">
        <f t="shared" si="8"/>
        <v>-0.52529198871510541</v>
      </c>
      <c r="H70" s="5">
        <f t="shared" si="8"/>
        <v>0.15922972637669017</v>
      </c>
      <c r="I70" s="5">
        <f t="shared" si="8"/>
        <v>6.6316220811055371E-2</v>
      </c>
      <c r="J70" s="5">
        <f t="shared" si="8"/>
        <v>6.3460497456994447E-2</v>
      </c>
      <c r="K70" s="5">
        <f t="shared" si="8"/>
        <v>6.1912681164861455E-2</v>
      </c>
    </row>
    <row r="71" spans="1:11" ht="13" hidden="1" x14ac:dyDescent="0.3">
      <c r="A71" s="1" t="s">
        <v>104</v>
      </c>
      <c r="B71" s="2">
        <f>+B83</f>
        <v>270202409</v>
      </c>
      <c r="C71" s="2">
        <f t="shared" ref="C71:K71" si="9">+C83</f>
        <v>61676370</v>
      </c>
      <c r="D71" s="2">
        <f t="shared" si="9"/>
        <v>-9387645</v>
      </c>
      <c r="E71" s="2">
        <f t="shared" si="9"/>
        <v>-67751523</v>
      </c>
      <c r="F71" s="2">
        <f t="shared" si="9"/>
        <v>-67751523</v>
      </c>
      <c r="G71" s="2">
        <f t="shared" si="9"/>
        <v>-67751523</v>
      </c>
      <c r="H71" s="2">
        <f t="shared" si="9"/>
        <v>-5578577</v>
      </c>
      <c r="I71" s="2">
        <f t="shared" si="9"/>
        <v>8929706</v>
      </c>
      <c r="J71" s="2">
        <f t="shared" si="9"/>
        <v>8929706</v>
      </c>
      <c r="K71" s="2">
        <f t="shared" si="9"/>
        <v>8929706</v>
      </c>
    </row>
    <row r="72" spans="1:11" ht="13" hidden="1" x14ac:dyDescent="0.3">
      <c r="A72" s="1" t="s">
        <v>105</v>
      </c>
      <c r="B72" s="2">
        <f>+B77</f>
        <v>93081740</v>
      </c>
      <c r="C72" s="2">
        <f t="shared" ref="C72:K72" si="10">+C77</f>
        <v>106804640</v>
      </c>
      <c r="D72" s="2">
        <f t="shared" si="10"/>
        <v>-44548879</v>
      </c>
      <c r="E72" s="2">
        <f t="shared" si="10"/>
        <v>128105410</v>
      </c>
      <c r="F72" s="2">
        <f t="shared" si="10"/>
        <v>128978786</v>
      </c>
      <c r="G72" s="2">
        <f t="shared" si="10"/>
        <v>128978786</v>
      </c>
      <c r="H72" s="2">
        <f t="shared" si="10"/>
        <v>-35034771</v>
      </c>
      <c r="I72" s="2">
        <f t="shared" si="10"/>
        <v>134653421</v>
      </c>
      <c r="J72" s="2">
        <f t="shared" si="10"/>
        <v>140712827</v>
      </c>
      <c r="K72" s="2">
        <f t="shared" si="10"/>
        <v>144230646</v>
      </c>
    </row>
    <row r="73" spans="1:11" ht="13" hidden="1" x14ac:dyDescent="0.3">
      <c r="A73" s="1" t="s">
        <v>106</v>
      </c>
      <c r="B73" s="2">
        <f>+B74</f>
        <v>73664486.333333328</v>
      </c>
      <c r="C73" s="2">
        <f t="shared" ref="C73:K73" si="11">+(C78+C80+C81+C82)-(B78+B80+B81+B82)</f>
        <v>147995437</v>
      </c>
      <c r="D73" s="2">
        <f t="shared" si="11"/>
        <v>-149106761</v>
      </c>
      <c r="E73" s="2">
        <f t="shared" si="11"/>
        <v>-223255</v>
      </c>
      <c r="F73" s="2">
        <f>+(F78+F80+F81+F82)-(D78+D80+D81+D82)</f>
        <v>-223255</v>
      </c>
      <c r="G73" s="2">
        <f>+(G78+G80+G81+G82)-(D78+D80+D81+D82)</f>
        <v>-223255</v>
      </c>
      <c r="H73" s="2">
        <f>+(H78+H80+H81+H82)-(D78+D80+D81+D82)</f>
        <v>1586158</v>
      </c>
      <c r="I73" s="2">
        <f>+(I78+I80+I81+I82)-(E78+E80+E81+E82)</f>
        <v>750405526</v>
      </c>
      <c r="J73" s="2">
        <f t="shared" si="11"/>
        <v>547989028</v>
      </c>
      <c r="K73" s="2">
        <f t="shared" si="11"/>
        <v>-547989028</v>
      </c>
    </row>
    <row r="74" spans="1:11" ht="13" hidden="1" x14ac:dyDescent="0.3">
      <c r="A74" s="1" t="s">
        <v>107</v>
      </c>
      <c r="B74" s="2">
        <f>+TREND(C74:E74)</f>
        <v>73664486.333333328</v>
      </c>
      <c r="C74" s="2">
        <f>+C73</f>
        <v>147995437</v>
      </c>
      <c r="D74" s="2">
        <f t="shared" ref="D74:K74" si="12">+D73</f>
        <v>-149106761</v>
      </c>
      <c r="E74" s="2">
        <f t="shared" si="12"/>
        <v>-223255</v>
      </c>
      <c r="F74" s="2">
        <f t="shared" si="12"/>
        <v>-223255</v>
      </c>
      <c r="G74" s="2">
        <f t="shared" si="12"/>
        <v>-223255</v>
      </c>
      <c r="H74" s="2">
        <f t="shared" si="12"/>
        <v>1586158</v>
      </c>
      <c r="I74" s="2">
        <f t="shared" si="12"/>
        <v>750405526</v>
      </c>
      <c r="J74" s="2">
        <f t="shared" si="12"/>
        <v>547989028</v>
      </c>
      <c r="K74" s="2">
        <f t="shared" si="12"/>
        <v>-547989028</v>
      </c>
    </row>
    <row r="75" spans="1:11" ht="13" hidden="1" x14ac:dyDescent="0.3">
      <c r="A75" s="1" t="s">
        <v>108</v>
      </c>
      <c r="B75" s="2">
        <f>+B84-(((B80+B81+B82+B78)*B70)-B79)</f>
        <v>687716287.85773242</v>
      </c>
      <c r="C75" s="2">
        <f t="shared" ref="C75:K75" si="13">+C84-(((C80+C81+C82+C78)*C70)-C79)</f>
        <v>649811201.26613367</v>
      </c>
      <c r="D75" s="2">
        <f t="shared" si="13"/>
        <v>945707147.76978803</v>
      </c>
      <c r="E75" s="2">
        <f t="shared" si="13"/>
        <v>13831850.033780986</v>
      </c>
      <c r="F75" s="2">
        <f t="shared" si="13"/>
        <v>13738202.551494902</v>
      </c>
      <c r="G75" s="2">
        <f t="shared" si="13"/>
        <v>13738202.551494902</v>
      </c>
      <c r="H75" s="2">
        <f t="shared" si="13"/>
        <v>998576410.6077199</v>
      </c>
      <c r="I75" s="2">
        <f t="shared" si="13"/>
        <v>1164813796.7849498</v>
      </c>
      <c r="J75" s="2">
        <f t="shared" si="13"/>
        <v>1132255766.4735711</v>
      </c>
      <c r="K75" s="2">
        <f t="shared" si="13"/>
        <v>1170224714.140599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93081740</v>
      </c>
      <c r="C77" s="3">
        <v>106804640</v>
      </c>
      <c r="D77" s="3">
        <v>-44548879</v>
      </c>
      <c r="E77" s="3">
        <v>128105410</v>
      </c>
      <c r="F77" s="3">
        <v>128978786</v>
      </c>
      <c r="G77" s="3">
        <v>128978786</v>
      </c>
      <c r="H77" s="3">
        <v>-35034771</v>
      </c>
      <c r="I77" s="3">
        <v>134653421</v>
      </c>
      <c r="J77" s="3">
        <v>140712827</v>
      </c>
      <c r="K77" s="3">
        <v>144230646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821803086</v>
      </c>
      <c r="C79" s="3">
        <v>808238343</v>
      </c>
      <c r="D79" s="3">
        <v>994938454</v>
      </c>
      <c r="E79" s="3">
        <v>-20295366</v>
      </c>
      <c r="F79" s="3">
        <v>-20295366</v>
      </c>
      <c r="G79" s="3">
        <v>-20295366</v>
      </c>
      <c r="H79" s="3">
        <v>1086420918</v>
      </c>
      <c r="I79" s="3">
        <v>1287033229</v>
      </c>
      <c r="J79" s="3">
        <v>1287033229</v>
      </c>
      <c r="K79" s="3">
        <v>1287033229</v>
      </c>
    </row>
    <row r="80" spans="1:11" ht="13" hidden="1" x14ac:dyDescent="0.3">
      <c r="A80" s="1" t="s">
        <v>71</v>
      </c>
      <c r="B80" s="3">
        <v>20079447</v>
      </c>
      <c r="C80" s="3">
        <v>152365047</v>
      </c>
      <c r="D80" s="3">
        <v>23268450</v>
      </c>
      <c r="E80" s="3">
        <v>51303745</v>
      </c>
      <c r="F80" s="3">
        <v>51303745</v>
      </c>
      <c r="G80" s="3">
        <v>51303745</v>
      </c>
      <c r="H80" s="3">
        <v>24951632</v>
      </c>
      <c r="I80" s="3">
        <v>36297373</v>
      </c>
      <c r="J80" s="3">
        <v>58806240</v>
      </c>
      <c r="K80" s="3">
        <v>36297373</v>
      </c>
    </row>
    <row r="81" spans="1:11" ht="13" hidden="1" x14ac:dyDescent="0.3">
      <c r="A81" s="1" t="s">
        <v>72</v>
      </c>
      <c r="B81" s="3">
        <v>7404521</v>
      </c>
      <c r="C81" s="3">
        <v>23114358</v>
      </c>
      <c r="D81" s="3">
        <v>3104194</v>
      </c>
      <c r="E81" s="3">
        <v>-25598856</v>
      </c>
      <c r="F81" s="3">
        <v>-25598856</v>
      </c>
      <c r="G81" s="3">
        <v>-25598856</v>
      </c>
      <c r="H81" s="3">
        <v>3007170</v>
      </c>
      <c r="I81" s="3">
        <v>740257542</v>
      </c>
      <c r="J81" s="3">
        <v>1265737703</v>
      </c>
      <c r="K81" s="3">
        <v>740257542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270202409</v>
      </c>
      <c r="C83" s="3">
        <v>61676370</v>
      </c>
      <c r="D83" s="3">
        <v>-9387645</v>
      </c>
      <c r="E83" s="3">
        <v>-67751523</v>
      </c>
      <c r="F83" s="3">
        <v>-67751523</v>
      </c>
      <c r="G83" s="3">
        <v>-67751523</v>
      </c>
      <c r="H83" s="3">
        <v>-5578577</v>
      </c>
      <c r="I83" s="3">
        <v>8929706</v>
      </c>
      <c r="J83" s="3">
        <v>8929706</v>
      </c>
      <c r="K83" s="3">
        <v>8929706</v>
      </c>
    </row>
    <row r="84" spans="1:11" ht="13" hidden="1" x14ac:dyDescent="0.3">
      <c r="A84" s="1" t="s">
        <v>75</v>
      </c>
      <c r="B84" s="3">
        <v>-54304938</v>
      </c>
      <c r="C84" s="3">
        <v>-57093223</v>
      </c>
      <c r="D84" s="3">
        <v>-43673882</v>
      </c>
      <c r="E84" s="3">
        <v>20297504</v>
      </c>
      <c r="F84" s="3">
        <v>20297504</v>
      </c>
      <c r="G84" s="3">
        <v>20297504</v>
      </c>
      <c r="H84" s="3">
        <v>-83392635</v>
      </c>
      <c r="I84" s="3">
        <v>-70721245</v>
      </c>
      <c r="J84" s="3">
        <v>-70721245</v>
      </c>
      <c r="K84" s="3">
        <v>-68729918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4459648</v>
      </c>
      <c r="C7" s="17">
        <v>6614803</v>
      </c>
      <c r="D7" s="21">
        <v>11039650</v>
      </c>
      <c r="E7" s="22">
        <v>6500000</v>
      </c>
      <c r="F7" s="17">
        <v>17611716</v>
      </c>
      <c r="G7" s="23">
        <v>17611716</v>
      </c>
      <c r="H7" s="19">
        <v>15348793</v>
      </c>
      <c r="I7" s="22">
        <v>19079740</v>
      </c>
      <c r="J7" s="17">
        <v>23892305</v>
      </c>
      <c r="K7" s="23">
        <v>25071305</v>
      </c>
    </row>
    <row r="8" spans="1:11" x14ac:dyDescent="0.25">
      <c r="A8" s="20" t="s">
        <v>20</v>
      </c>
      <c r="B8" s="17">
        <v>171549241</v>
      </c>
      <c r="C8" s="17">
        <v>175815950</v>
      </c>
      <c r="D8" s="21">
        <v>178540631</v>
      </c>
      <c r="E8" s="22">
        <v>182354000</v>
      </c>
      <c r="F8" s="17">
        <v>182354000</v>
      </c>
      <c r="G8" s="23">
        <v>182354000</v>
      </c>
      <c r="H8" s="19">
        <v>182353863</v>
      </c>
      <c r="I8" s="22">
        <v>188908999</v>
      </c>
      <c r="J8" s="17">
        <v>195116999</v>
      </c>
      <c r="K8" s="23">
        <v>204068998</v>
      </c>
    </row>
    <row r="9" spans="1:11" x14ac:dyDescent="0.25">
      <c r="A9" s="20" t="s">
        <v>21</v>
      </c>
      <c r="B9" s="17">
        <v>2069175</v>
      </c>
      <c r="C9" s="17">
        <v>6031745</v>
      </c>
      <c r="D9" s="21">
        <v>774081</v>
      </c>
      <c r="E9" s="22">
        <v>467000</v>
      </c>
      <c r="F9" s="17">
        <v>942000</v>
      </c>
      <c r="G9" s="23">
        <v>942000</v>
      </c>
      <c r="H9" s="19">
        <v>1910923</v>
      </c>
      <c r="I9" s="22">
        <v>942000</v>
      </c>
      <c r="J9" s="17">
        <v>984390</v>
      </c>
      <c r="K9" s="23">
        <v>1008999</v>
      </c>
    </row>
    <row r="10" spans="1:11" x14ac:dyDescent="0.25">
      <c r="A10" s="24" t="s">
        <v>99</v>
      </c>
      <c r="B10" s="25">
        <f>SUM(B5:B9)</f>
        <v>178078064</v>
      </c>
      <c r="C10" s="26">
        <f t="shared" ref="C10:K10" si="0">SUM(C5:C9)</f>
        <v>188462498</v>
      </c>
      <c r="D10" s="27">
        <f t="shared" si="0"/>
        <v>190354362</v>
      </c>
      <c r="E10" s="25">
        <f t="shared" si="0"/>
        <v>189321000</v>
      </c>
      <c r="F10" s="26">
        <f t="shared" si="0"/>
        <v>200907716</v>
      </c>
      <c r="G10" s="28">
        <f t="shared" si="0"/>
        <v>200907716</v>
      </c>
      <c r="H10" s="29">
        <f t="shared" si="0"/>
        <v>199613579</v>
      </c>
      <c r="I10" s="25">
        <f t="shared" si="0"/>
        <v>208930739</v>
      </c>
      <c r="J10" s="26">
        <f t="shared" si="0"/>
        <v>219993694</v>
      </c>
      <c r="K10" s="28">
        <f t="shared" si="0"/>
        <v>230149302</v>
      </c>
    </row>
    <row r="11" spans="1:11" x14ac:dyDescent="0.25">
      <c r="A11" s="20" t="s">
        <v>22</v>
      </c>
      <c r="B11" s="17">
        <v>122745808</v>
      </c>
      <c r="C11" s="17">
        <v>124288490</v>
      </c>
      <c r="D11" s="21">
        <v>127633486</v>
      </c>
      <c r="E11" s="22">
        <v>137859000</v>
      </c>
      <c r="F11" s="17">
        <v>138197668</v>
      </c>
      <c r="G11" s="23">
        <v>138197668</v>
      </c>
      <c r="H11" s="19">
        <v>125986500</v>
      </c>
      <c r="I11" s="22">
        <v>145294723</v>
      </c>
      <c r="J11" s="17">
        <v>152943595</v>
      </c>
      <c r="K11" s="23">
        <v>157914023</v>
      </c>
    </row>
    <row r="12" spans="1:11" x14ac:dyDescent="0.25">
      <c r="A12" s="20" t="s">
        <v>23</v>
      </c>
      <c r="B12" s="17">
        <v>7257942</v>
      </c>
      <c r="C12" s="17">
        <v>8105605</v>
      </c>
      <c r="D12" s="21">
        <v>7928501</v>
      </c>
      <c r="E12" s="22">
        <v>8626000</v>
      </c>
      <c r="F12" s="17">
        <v>8910810</v>
      </c>
      <c r="G12" s="23">
        <v>8910810</v>
      </c>
      <c r="H12" s="19">
        <v>8612617</v>
      </c>
      <c r="I12" s="22">
        <v>9302886</v>
      </c>
      <c r="J12" s="17">
        <v>9721517</v>
      </c>
      <c r="K12" s="23">
        <v>9964553</v>
      </c>
    </row>
    <row r="13" spans="1:11" x14ac:dyDescent="0.25">
      <c r="A13" s="20" t="s">
        <v>24</v>
      </c>
      <c r="B13" s="17">
        <v>7391909</v>
      </c>
      <c r="C13" s="17">
        <v>7015128</v>
      </c>
      <c r="D13" s="21">
        <v>9531912</v>
      </c>
      <c r="E13" s="22">
        <v>4770000</v>
      </c>
      <c r="F13" s="17">
        <v>7165000</v>
      </c>
      <c r="G13" s="23">
        <v>7165000</v>
      </c>
      <c r="H13" s="19">
        <v>4394795</v>
      </c>
      <c r="I13" s="22">
        <v>7731272</v>
      </c>
      <c r="J13" s="17">
        <v>8079180</v>
      </c>
      <c r="K13" s="23">
        <v>8281160</v>
      </c>
    </row>
    <row r="14" spans="1:11" x14ac:dyDescent="0.25">
      <c r="A14" s="20" t="s">
        <v>25</v>
      </c>
      <c r="B14" s="17">
        <v>40086</v>
      </c>
      <c r="C14" s="17">
        <v>64166</v>
      </c>
      <c r="D14" s="21">
        <v>97531</v>
      </c>
      <c r="E14" s="22">
        <v>0</v>
      </c>
      <c r="F14" s="17">
        <v>0</v>
      </c>
      <c r="G14" s="23">
        <v>0</v>
      </c>
      <c r="H14" s="19">
        <v>52427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3821441</v>
      </c>
      <c r="C15" s="17">
        <v>3179557</v>
      </c>
      <c r="D15" s="21">
        <v>2433206</v>
      </c>
      <c r="E15" s="22">
        <v>3120000</v>
      </c>
      <c r="F15" s="17">
        <v>2575286</v>
      </c>
      <c r="G15" s="23">
        <v>2575286</v>
      </c>
      <c r="H15" s="19">
        <v>1470401</v>
      </c>
      <c r="I15" s="22">
        <v>2278700</v>
      </c>
      <c r="J15" s="17">
        <v>2482174</v>
      </c>
      <c r="K15" s="23">
        <v>2544228</v>
      </c>
    </row>
    <row r="16" spans="1:11" x14ac:dyDescent="0.25">
      <c r="A16" s="20" t="s">
        <v>27</v>
      </c>
      <c r="B16" s="17">
        <v>3201979</v>
      </c>
      <c r="C16" s="17">
        <v>2176565</v>
      </c>
      <c r="D16" s="21">
        <v>1634124</v>
      </c>
      <c r="E16" s="22">
        <v>2140000</v>
      </c>
      <c r="F16" s="17">
        <v>2210000</v>
      </c>
      <c r="G16" s="23">
        <v>2210000</v>
      </c>
      <c r="H16" s="19">
        <v>916738</v>
      </c>
      <c r="I16" s="22">
        <v>1710000</v>
      </c>
      <c r="J16" s="17">
        <v>1786950</v>
      </c>
      <c r="K16" s="23">
        <v>1831624</v>
      </c>
    </row>
    <row r="17" spans="1:11" x14ac:dyDescent="0.25">
      <c r="A17" s="20" t="s">
        <v>28</v>
      </c>
      <c r="B17" s="17">
        <v>47463794</v>
      </c>
      <c r="C17" s="17">
        <v>30140409</v>
      </c>
      <c r="D17" s="21">
        <v>23350308</v>
      </c>
      <c r="E17" s="22">
        <v>35986000</v>
      </c>
      <c r="F17" s="17">
        <v>72175622</v>
      </c>
      <c r="G17" s="23">
        <v>72175622</v>
      </c>
      <c r="H17" s="19">
        <v>68889796</v>
      </c>
      <c r="I17" s="22">
        <v>41446708</v>
      </c>
      <c r="J17" s="17">
        <v>43157388</v>
      </c>
      <c r="K17" s="23">
        <v>43646598</v>
      </c>
    </row>
    <row r="18" spans="1:11" x14ac:dyDescent="0.25">
      <c r="A18" s="30" t="s">
        <v>29</v>
      </c>
      <c r="B18" s="31">
        <f>SUM(B11:B17)</f>
        <v>191922959</v>
      </c>
      <c r="C18" s="32">
        <f t="shared" ref="C18:K18" si="1">SUM(C11:C17)</f>
        <v>174969920</v>
      </c>
      <c r="D18" s="33">
        <f t="shared" si="1"/>
        <v>172609068</v>
      </c>
      <c r="E18" s="31">
        <f t="shared" si="1"/>
        <v>192501000</v>
      </c>
      <c r="F18" s="32">
        <f t="shared" si="1"/>
        <v>231234386</v>
      </c>
      <c r="G18" s="34">
        <f t="shared" si="1"/>
        <v>231234386</v>
      </c>
      <c r="H18" s="35">
        <f t="shared" si="1"/>
        <v>210323274</v>
      </c>
      <c r="I18" s="31">
        <f t="shared" si="1"/>
        <v>207764289</v>
      </c>
      <c r="J18" s="32">
        <f t="shared" si="1"/>
        <v>218170804</v>
      </c>
      <c r="K18" s="34">
        <f t="shared" si="1"/>
        <v>224182186</v>
      </c>
    </row>
    <row r="19" spans="1:11" x14ac:dyDescent="0.25">
      <c r="A19" s="30" t="s">
        <v>30</v>
      </c>
      <c r="B19" s="36">
        <f>+B10-B18</f>
        <v>-13844895</v>
      </c>
      <c r="C19" s="37">
        <f t="shared" ref="C19:K19" si="2">+C10-C18</f>
        <v>13492578</v>
      </c>
      <c r="D19" s="38">
        <f t="shared" si="2"/>
        <v>17745294</v>
      </c>
      <c r="E19" s="36">
        <f t="shared" si="2"/>
        <v>-3180000</v>
      </c>
      <c r="F19" s="37">
        <f t="shared" si="2"/>
        <v>-30326670</v>
      </c>
      <c r="G19" s="39">
        <f t="shared" si="2"/>
        <v>-30326670</v>
      </c>
      <c r="H19" s="40">
        <f t="shared" si="2"/>
        <v>-10709695</v>
      </c>
      <c r="I19" s="36">
        <f t="shared" si="2"/>
        <v>1166450</v>
      </c>
      <c r="J19" s="37">
        <f t="shared" si="2"/>
        <v>1822890</v>
      </c>
      <c r="K19" s="39">
        <f t="shared" si="2"/>
        <v>5967116</v>
      </c>
    </row>
    <row r="20" spans="1:11" x14ac:dyDescent="0.25">
      <c r="A20" s="41" t="s">
        <v>31</v>
      </c>
      <c r="B20" s="42">
        <v>1926507</v>
      </c>
      <c r="C20" s="43">
        <v>0</v>
      </c>
      <c r="D20" s="44">
        <v>4419154</v>
      </c>
      <c r="E20" s="42">
        <v>0</v>
      </c>
      <c r="F20" s="43">
        <v>30296670</v>
      </c>
      <c r="G20" s="45">
        <v>30296670</v>
      </c>
      <c r="H20" s="46">
        <v>25869278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100</v>
      </c>
      <c r="B22" s="54">
        <f>SUM(B19:B21)</f>
        <v>-11918388</v>
      </c>
      <c r="C22" s="55">
        <f t="shared" ref="C22:K22" si="3">SUM(C19:C21)</f>
        <v>13492578</v>
      </c>
      <c r="D22" s="56">
        <f t="shared" si="3"/>
        <v>22164448</v>
      </c>
      <c r="E22" s="54">
        <f t="shared" si="3"/>
        <v>-3180000</v>
      </c>
      <c r="F22" s="55">
        <f t="shared" si="3"/>
        <v>-30000</v>
      </c>
      <c r="G22" s="57">
        <f t="shared" si="3"/>
        <v>-30000</v>
      </c>
      <c r="H22" s="58">
        <f t="shared" si="3"/>
        <v>15159583</v>
      </c>
      <c r="I22" s="54">
        <f t="shared" si="3"/>
        <v>1166450</v>
      </c>
      <c r="J22" s="55">
        <f t="shared" si="3"/>
        <v>1822890</v>
      </c>
      <c r="K22" s="57">
        <f t="shared" si="3"/>
        <v>5967116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-11918388</v>
      </c>
      <c r="C24" s="37">
        <f t="shared" ref="C24:K24" si="4">SUM(C22:C23)</f>
        <v>13492578</v>
      </c>
      <c r="D24" s="38">
        <f t="shared" si="4"/>
        <v>22164448</v>
      </c>
      <c r="E24" s="36">
        <f t="shared" si="4"/>
        <v>-3180000</v>
      </c>
      <c r="F24" s="37">
        <f t="shared" si="4"/>
        <v>-30000</v>
      </c>
      <c r="G24" s="39">
        <f t="shared" si="4"/>
        <v>-30000</v>
      </c>
      <c r="H24" s="40">
        <f t="shared" si="4"/>
        <v>15159583</v>
      </c>
      <c r="I24" s="36">
        <f t="shared" si="4"/>
        <v>1166450</v>
      </c>
      <c r="J24" s="37">
        <f t="shared" si="4"/>
        <v>1822890</v>
      </c>
      <c r="K24" s="39">
        <f t="shared" si="4"/>
        <v>5967116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2423475</v>
      </c>
      <c r="C27" s="66">
        <v>771214</v>
      </c>
      <c r="D27" s="67">
        <v>1815504</v>
      </c>
      <c r="E27" s="68">
        <v>4200000</v>
      </c>
      <c r="F27" s="66">
        <v>4682000</v>
      </c>
      <c r="G27" s="69">
        <v>4682000</v>
      </c>
      <c r="H27" s="70">
        <v>2233251</v>
      </c>
      <c r="I27" s="68">
        <v>4000000</v>
      </c>
      <c r="J27" s="66">
        <v>4180000</v>
      </c>
      <c r="K27" s="69">
        <v>4284501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2423475</v>
      </c>
      <c r="C31" s="17">
        <v>771214</v>
      </c>
      <c r="D31" s="21">
        <v>1815504</v>
      </c>
      <c r="E31" s="22">
        <v>4200000</v>
      </c>
      <c r="F31" s="17">
        <v>4682000</v>
      </c>
      <c r="G31" s="23">
        <v>4682000</v>
      </c>
      <c r="H31" s="19">
        <v>2233251</v>
      </c>
      <c r="I31" s="22">
        <v>4000000</v>
      </c>
      <c r="J31" s="17">
        <v>4180000</v>
      </c>
      <c r="K31" s="23">
        <v>4284501</v>
      </c>
    </row>
    <row r="32" spans="1:11" x14ac:dyDescent="0.25">
      <c r="A32" s="30" t="s">
        <v>39</v>
      </c>
      <c r="B32" s="66">
        <f>SUM(B28:B31)</f>
        <v>2423475</v>
      </c>
      <c r="C32" s="66">
        <f t="shared" ref="C32:K32" si="5">SUM(C28:C31)</f>
        <v>771214</v>
      </c>
      <c r="D32" s="67">
        <f t="shared" si="5"/>
        <v>1815504</v>
      </c>
      <c r="E32" s="68">
        <f t="shared" si="5"/>
        <v>4200000</v>
      </c>
      <c r="F32" s="66">
        <f t="shared" si="5"/>
        <v>4682000</v>
      </c>
      <c r="G32" s="69">
        <f t="shared" si="5"/>
        <v>4682000</v>
      </c>
      <c r="H32" s="70">
        <f t="shared" si="5"/>
        <v>2233251</v>
      </c>
      <c r="I32" s="68">
        <f t="shared" si="5"/>
        <v>4000000</v>
      </c>
      <c r="J32" s="66">
        <f t="shared" si="5"/>
        <v>4180000</v>
      </c>
      <c r="K32" s="69">
        <f t="shared" si="5"/>
        <v>4284501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90104931</v>
      </c>
      <c r="C35" s="17">
        <v>105675682</v>
      </c>
      <c r="D35" s="21">
        <v>129455788</v>
      </c>
      <c r="E35" s="22">
        <v>132973000</v>
      </c>
      <c r="F35" s="17">
        <v>191130737</v>
      </c>
      <c r="G35" s="23">
        <v>191130737</v>
      </c>
      <c r="H35" s="19">
        <v>165766575</v>
      </c>
      <c r="I35" s="22">
        <v>177750435</v>
      </c>
      <c r="J35" s="17">
        <v>328203554</v>
      </c>
      <c r="K35" s="23">
        <v>203394358</v>
      </c>
    </row>
    <row r="36" spans="1:11" x14ac:dyDescent="0.25">
      <c r="A36" s="20" t="s">
        <v>42</v>
      </c>
      <c r="B36" s="17">
        <v>76866212</v>
      </c>
      <c r="C36" s="17">
        <v>86317856</v>
      </c>
      <c r="D36" s="21">
        <v>82206526</v>
      </c>
      <c r="E36" s="22">
        <v>90786000</v>
      </c>
      <c r="F36" s="17">
        <v>79624093</v>
      </c>
      <c r="G36" s="23">
        <v>79624093</v>
      </c>
      <c r="H36" s="19">
        <v>65684272</v>
      </c>
      <c r="I36" s="22">
        <v>63619000</v>
      </c>
      <c r="J36" s="17">
        <v>66481855</v>
      </c>
      <c r="K36" s="23">
        <v>68143904</v>
      </c>
    </row>
    <row r="37" spans="1:11" x14ac:dyDescent="0.25">
      <c r="A37" s="20" t="s">
        <v>43</v>
      </c>
      <c r="B37" s="17">
        <v>12801862</v>
      </c>
      <c r="C37" s="17">
        <v>18996291</v>
      </c>
      <c r="D37" s="21">
        <v>16769983</v>
      </c>
      <c r="E37" s="22">
        <v>6814000</v>
      </c>
      <c r="F37" s="17">
        <v>-42602332</v>
      </c>
      <c r="G37" s="23">
        <v>-42602332</v>
      </c>
      <c r="H37" s="19">
        <v>15518360</v>
      </c>
      <c r="I37" s="22">
        <v>-11441000</v>
      </c>
      <c r="J37" s="17">
        <v>-11955845</v>
      </c>
      <c r="K37" s="23">
        <v>-12254742</v>
      </c>
    </row>
    <row r="38" spans="1:11" x14ac:dyDescent="0.25">
      <c r="A38" s="20" t="s">
        <v>44</v>
      </c>
      <c r="B38" s="17">
        <v>36626773</v>
      </c>
      <c r="C38" s="17">
        <v>35604792</v>
      </c>
      <c r="D38" s="21">
        <v>34399218</v>
      </c>
      <c r="E38" s="22">
        <v>33878000</v>
      </c>
      <c r="F38" s="17">
        <v>35311451</v>
      </c>
      <c r="G38" s="23">
        <v>35311451</v>
      </c>
      <c r="H38" s="19">
        <v>36737405</v>
      </c>
      <c r="I38" s="22">
        <v>33878000</v>
      </c>
      <c r="J38" s="17">
        <v>35402510</v>
      </c>
      <c r="K38" s="23">
        <v>36287573</v>
      </c>
    </row>
    <row r="39" spans="1:11" x14ac:dyDescent="0.25">
      <c r="A39" s="20" t="s">
        <v>45</v>
      </c>
      <c r="B39" s="17">
        <v>117542507</v>
      </c>
      <c r="C39" s="17">
        <v>137392454</v>
      </c>
      <c r="D39" s="21">
        <v>163512867</v>
      </c>
      <c r="E39" s="22">
        <v>183067000</v>
      </c>
      <c r="F39" s="17">
        <v>274895711</v>
      </c>
      <c r="G39" s="23">
        <v>274895711</v>
      </c>
      <c r="H39" s="19">
        <v>213550783</v>
      </c>
      <c r="I39" s="22">
        <v>217765985</v>
      </c>
      <c r="J39" s="17">
        <v>369415854</v>
      </c>
      <c r="K39" s="23">
        <v>241538315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115485311</v>
      </c>
      <c r="C42" s="17">
        <v>162983494</v>
      </c>
      <c r="D42" s="21">
        <v>-79476255</v>
      </c>
      <c r="E42" s="22">
        <v>12385000</v>
      </c>
      <c r="F42" s="17">
        <v>-24753089</v>
      </c>
      <c r="G42" s="23">
        <v>-24753089</v>
      </c>
      <c r="H42" s="19">
        <v>56786824</v>
      </c>
      <c r="I42" s="22">
        <v>-2707033</v>
      </c>
      <c r="J42" s="17">
        <v>-4260990</v>
      </c>
      <c r="K42" s="23">
        <v>7782582</v>
      </c>
    </row>
    <row r="43" spans="1:11" x14ac:dyDescent="0.25">
      <c r="A43" s="20" t="s">
        <v>48</v>
      </c>
      <c r="B43" s="17">
        <v>-2423475</v>
      </c>
      <c r="C43" s="17">
        <v>-771214</v>
      </c>
      <c r="D43" s="21">
        <v>-1817585</v>
      </c>
      <c r="E43" s="22">
        <v>-4200000</v>
      </c>
      <c r="F43" s="17">
        <v>-4682000</v>
      </c>
      <c r="G43" s="23">
        <v>-4682000</v>
      </c>
      <c r="H43" s="19">
        <v>-2174352</v>
      </c>
      <c r="I43" s="22">
        <v>-4000000</v>
      </c>
      <c r="J43" s="17">
        <v>-4180000</v>
      </c>
      <c r="K43" s="23">
        <v>-4284501</v>
      </c>
    </row>
    <row r="44" spans="1:11" x14ac:dyDescent="0.25">
      <c r="A44" s="20" t="s">
        <v>49</v>
      </c>
      <c r="B44" s="17">
        <v>0</v>
      </c>
      <c r="C44" s="17">
        <v>-174934</v>
      </c>
      <c r="D44" s="21">
        <v>-380668</v>
      </c>
      <c r="E44" s="22">
        <v>0</v>
      </c>
      <c r="F44" s="17">
        <v>0</v>
      </c>
      <c r="G44" s="23">
        <v>0</v>
      </c>
      <c r="H44" s="19">
        <v>-425773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211083431</v>
      </c>
      <c r="C45" s="66">
        <v>246636096</v>
      </c>
      <c r="D45" s="67">
        <v>22026125</v>
      </c>
      <c r="E45" s="68">
        <v>132870000</v>
      </c>
      <c r="F45" s="66">
        <v>95249911</v>
      </c>
      <c r="G45" s="69">
        <v>95249911</v>
      </c>
      <c r="H45" s="70">
        <v>180524306</v>
      </c>
      <c r="I45" s="68">
        <v>117977967</v>
      </c>
      <c r="J45" s="66">
        <v>121854835</v>
      </c>
      <c r="K45" s="69">
        <v>137051302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84598751</v>
      </c>
      <c r="C48" s="17">
        <v>103700635</v>
      </c>
      <c r="D48" s="21">
        <v>126332246</v>
      </c>
      <c r="E48" s="22">
        <v>132870000</v>
      </c>
      <c r="F48" s="17">
        <v>189327811</v>
      </c>
      <c r="G48" s="23">
        <v>189327811</v>
      </c>
      <c r="H48" s="19">
        <v>163293428</v>
      </c>
      <c r="I48" s="22">
        <v>177647435</v>
      </c>
      <c r="J48" s="17">
        <v>185301605</v>
      </c>
      <c r="K48" s="23">
        <v>203284033</v>
      </c>
    </row>
    <row r="49" spans="1:11" x14ac:dyDescent="0.25">
      <c r="A49" s="20" t="s">
        <v>53</v>
      </c>
      <c r="B49" s="17">
        <f>+B75</f>
        <v>-492924445.9216609</v>
      </c>
      <c r="C49" s="17">
        <f t="shared" ref="C49:K49" si="6">+C75</f>
        <v>11255632.851069871</v>
      </c>
      <c r="D49" s="21">
        <f t="shared" si="6"/>
        <v>11984563.139707947</v>
      </c>
      <c r="E49" s="22">
        <f t="shared" si="6"/>
        <v>10304000</v>
      </c>
      <c r="F49" s="17">
        <f t="shared" si="6"/>
        <v>69826146.309501052</v>
      </c>
      <c r="G49" s="23">
        <f t="shared" si="6"/>
        <v>69826146.309501052</v>
      </c>
      <c r="H49" s="19">
        <f t="shared" si="6"/>
        <v>-372870370.22825032</v>
      </c>
      <c r="I49" s="22">
        <f t="shared" si="6"/>
        <v>-7951000</v>
      </c>
      <c r="J49" s="17">
        <f t="shared" si="6"/>
        <v>-8308795</v>
      </c>
      <c r="K49" s="23">
        <f t="shared" si="6"/>
        <v>-8516515</v>
      </c>
    </row>
    <row r="50" spans="1:11" x14ac:dyDescent="0.25">
      <c r="A50" s="30" t="s">
        <v>54</v>
      </c>
      <c r="B50" s="66">
        <f>+B48-B49</f>
        <v>577523196.9216609</v>
      </c>
      <c r="C50" s="66">
        <f t="shared" ref="C50:K50" si="7">+C48-C49</f>
        <v>92445002.148930132</v>
      </c>
      <c r="D50" s="67">
        <f t="shared" si="7"/>
        <v>114347682.86029205</v>
      </c>
      <c r="E50" s="68">
        <f t="shared" si="7"/>
        <v>122566000</v>
      </c>
      <c r="F50" s="66">
        <f t="shared" si="7"/>
        <v>119501664.69049895</v>
      </c>
      <c r="G50" s="69">
        <f t="shared" si="7"/>
        <v>119501664.69049895</v>
      </c>
      <c r="H50" s="70">
        <f t="shared" si="7"/>
        <v>536163798.22825032</v>
      </c>
      <c r="I50" s="68">
        <f t="shared" si="7"/>
        <v>185598435</v>
      </c>
      <c r="J50" s="66">
        <f t="shared" si="7"/>
        <v>193610400</v>
      </c>
      <c r="K50" s="69">
        <f t="shared" si="7"/>
        <v>211800548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76866212</v>
      </c>
      <c r="C53" s="17">
        <v>80973422</v>
      </c>
      <c r="D53" s="21">
        <v>72890284</v>
      </c>
      <c r="E53" s="22">
        <v>85442000</v>
      </c>
      <c r="F53" s="17">
        <v>74280093</v>
      </c>
      <c r="G53" s="23">
        <v>74280093</v>
      </c>
      <c r="H53" s="19">
        <v>33466986</v>
      </c>
      <c r="I53" s="22">
        <v>58275000</v>
      </c>
      <c r="J53" s="17">
        <v>60897375</v>
      </c>
      <c r="K53" s="23">
        <v>62419812</v>
      </c>
    </row>
    <row r="54" spans="1:11" x14ac:dyDescent="0.25">
      <c r="A54" s="20" t="s">
        <v>57</v>
      </c>
      <c r="B54" s="17">
        <v>7391909</v>
      </c>
      <c r="C54" s="17">
        <v>6773098</v>
      </c>
      <c r="D54" s="21">
        <v>9616291</v>
      </c>
      <c r="E54" s="22">
        <v>4770000</v>
      </c>
      <c r="F54" s="17">
        <v>7165000</v>
      </c>
      <c r="G54" s="23">
        <v>7165000</v>
      </c>
      <c r="H54" s="19">
        <v>4443221</v>
      </c>
      <c r="I54" s="22">
        <v>7731272</v>
      </c>
      <c r="J54" s="17">
        <v>8079180</v>
      </c>
      <c r="K54" s="23">
        <v>8281160</v>
      </c>
    </row>
    <row r="55" spans="1:11" x14ac:dyDescent="0.25">
      <c r="A55" s="20" t="s">
        <v>58</v>
      </c>
      <c r="B55" s="17">
        <v>240329</v>
      </c>
      <c r="C55" s="17">
        <v>489257</v>
      </c>
      <c r="D55" s="21">
        <v>17472</v>
      </c>
      <c r="E55" s="22">
        <v>2300000</v>
      </c>
      <c r="F55" s="17">
        <v>2432000</v>
      </c>
      <c r="G55" s="23">
        <v>2432000</v>
      </c>
      <c r="H55" s="19">
        <v>376161</v>
      </c>
      <c r="I55" s="22">
        <v>2300000</v>
      </c>
      <c r="J55" s="17">
        <v>2403500</v>
      </c>
      <c r="K55" s="23">
        <v>2463588</v>
      </c>
    </row>
    <row r="56" spans="1:11" x14ac:dyDescent="0.25">
      <c r="A56" s="20" t="s">
        <v>59</v>
      </c>
      <c r="B56" s="17">
        <v>3532978</v>
      </c>
      <c r="C56" s="17">
        <v>3896210</v>
      </c>
      <c r="D56" s="21">
        <v>1036948</v>
      </c>
      <c r="E56" s="22">
        <v>1640000</v>
      </c>
      <c r="F56" s="17">
        <v>2040000</v>
      </c>
      <c r="G56" s="23">
        <v>2040000</v>
      </c>
      <c r="H56" s="19">
        <v>925516</v>
      </c>
      <c r="I56" s="22">
        <v>2040000</v>
      </c>
      <c r="J56" s="17">
        <v>2131800</v>
      </c>
      <c r="K56" s="23">
        <v>1542422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123.57025411759632</v>
      </c>
      <c r="C70" s="5">
        <f t="shared" ref="C70:K70" si="8">IF(ISERROR(C71/C72),0,(C71/C72))</f>
        <v>137.48086816201388</v>
      </c>
      <c r="D70" s="5">
        <f t="shared" si="8"/>
        <v>2.1377495935126944</v>
      </c>
      <c r="E70" s="5">
        <f t="shared" si="8"/>
        <v>1</v>
      </c>
      <c r="F70" s="5">
        <f t="shared" si="8"/>
        <v>0.99949575371549892</v>
      </c>
      <c r="G70" s="5">
        <f t="shared" si="8"/>
        <v>0.99949575371549892</v>
      </c>
      <c r="H70" s="5">
        <f t="shared" si="8"/>
        <v>211.19585684021152</v>
      </c>
      <c r="I70" s="5">
        <f t="shared" si="8"/>
        <v>27.717322717622082</v>
      </c>
      <c r="J70" s="5">
        <f t="shared" si="8"/>
        <v>25.684531537297211</v>
      </c>
      <c r="K70" s="5">
        <f t="shared" si="8"/>
        <v>34.301131121041749</v>
      </c>
    </row>
    <row r="71" spans="1:11" ht="13" hidden="1" x14ac:dyDescent="0.3">
      <c r="A71" s="1" t="s">
        <v>104</v>
      </c>
      <c r="B71" s="2">
        <f>+B83</f>
        <v>171921441</v>
      </c>
      <c r="C71" s="2">
        <f t="shared" ref="C71:K71" si="9">+C83</f>
        <v>127795341</v>
      </c>
      <c r="D71" s="2">
        <f t="shared" si="9"/>
        <v>1659240</v>
      </c>
      <c r="E71" s="2">
        <f t="shared" si="9"/>
        <v>467000</v>
      </c>
      <c r="F71" s="2">
        <f t="shared" si="9"/>
        <v>941525</v>
      </c>
      <c r="G71" s="2">
        <f t="shared" si="9"/>
        <v>941525</v>
      </c>
      <c r="H71" s="2">
        <f t="shared" si="9"/>
        <v>236664810</v>
      </c>
      <c r="I71" s="2">
        <f t="shared" si="9"/>
        <v>26109718</v>
      </c>
      <c r="J71" s="2">
        <f t="shared" si="9"/>
        <v>25283596</v>
      </c>
      <c r="K71" s="2">
        <f t="shared" si="9"/>
        <v>34609807</v>
      </c>
    </row>
    <row r="72" spans="1:11" ht="13" hidden="1" x14ac:dyDescent="0.3">
      <c r="A72" s="1" t="s">
        <v>105</v>
      </c>
      <c r="B72" s="2">
        <f>+B77</f>
        <v>1391285</v>
      </c>
      <c r="C72" s="2">
        <f t="shared" ref="C72:K72" si="10">+C77</f>
        <v>929550</v>
      </c>
      <c r="D72" s="2">
        <f t="shared" si="10"/>
        <v>776162</v>
      </c>
      <c r="E72" s="2">
        <f t="shared" si="10"/>
        <v>467000</v>
      </c>
      <c r="F72" s="2">
        <f t="shared" si="10"/>
        <v>942000</v>
      </c>
      <c r="G72" s="2">
        <f t="shared" si="10"/>
        <v>942000</v>
      </c>
      <c r="H72" s="2">
        <f t="shared" si="10"/>
        <v>1120594</v>
      </c>
      <c r="I72" s="2">
        <f t="shared" si="10"/>
        <v>942000</v>
      </c>
      <c r="J72" s="2">
        <f t="shared" si="10"/>
        <v>984390</v>
      </c>
      <c r="K72" s="2">
        <f t="shared" si="10"/>
        <v>1008999</v>
      </c>
    </row>
    <row r="73" spans="1:11" ht="13" hidden="1" x14ac:dyDescent="0.3">
      <c r="A73" s="1" t="s">
        <v>106</v>
      </c>
      <c r="B73" s="2">
        <f>+B74</f>
        <v>-2428259.333333333</v>
      </c>
      <c r="C73" s="2">
        <f t="shared" ref="C73:K73" si="11">+(C78+C80+C81+C82)-(B78+B80+B81+B82)</f>
        <v>-4035075</v>
      </c>
      <c r="D73" s="2">
        <f t="shared" si="11"/>
        <v>1851517</v>
      </c>
      <c r="E73" s="2">
        <f t="shared" si="11"/>
        <v>-1902785</v>
      </c>
      <c r="F73" s="2">
        <f>+(F78+F80+F81+F82)-(D78+D80+D81+D82)</f>
        <v>-1535287</v>
      </c>
      <c r="G73" s="2">
        <f>+(G78+G80+G81+G82)-(D78+D80+D81+D82)</f>
        <v>-1535287</v>
      </c>
      <c r="H73" s="2">
        <f>+(H78+H80+H81+H82)-(D78+D80+D81+D82)</f>
        <v>-65064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107</v>
      </c>
      <c r="B74" s="2">
        <f>+TREND(C74:E74)</f>
        <v>-2428259.333333333</v>
      </c>
      <c r="C74" s="2">
        <f>+C73</f>
        <v>-4035075</v>
      </c>
      <c r="D74" s="2">
        <f t="shared" ref="D74:K74" si="12">+D73</f>
        <v>1851517</v>
      </c>
      <c r="E74" s="2">
        <f t="shared" si="12"/>
        <v>-1902785</v>
      </c>
      <c r="F74" s="2">
        <f t="shared" si="12"/>
        <v>-1535287</v>
      </c>
      <c r="G74" s="2">
        <f t="shared" si="12"/>
        <v>-1535287</v>
      </c>
      <c r="H74" s="2">
        <f t="shared" si="12"/>
        <v>-65064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108</v>
      </c>
      <c r="B75" s="2">
        <f>+B84-(((B80+B81+B82+B78)*B70)-B79)</f>
        <v>-492924445.9216609</v>
      </c>
      <c r="C75" s="2">
        <f t="shared" ref="C75:K75" si="13">+C84-(((C80+C81+C82+C78)*C70)-C79)</f>
        <v>11255632.851069871</v>
      </c>
      <c r="D75" s="2">
        <f t="shared" si="13"/>
        <v>11984563.139707947</v>
      </c>
      <c r="E75" s="2">
        <f t="shared" si="13"/>
        <v>10304000</v>
      </c>
      <c r="F75" s="2">
        <f t="shared" si="13"/>
        <v>69826146.309501052</v>
      </c>
      <c r="G75" s="2">
        <f t="shared" si="13"/>
        <v>69826146.309501052</v>
      </c>
      <c r="H75" s="2">
        <f t="shared" si="13"/>
        <v>-372870370.22825032</v>
      </c>
      <c r="I75" s="2">
        <f t="shared" si="13"/>
        <v>-7951000</v>
      </c>
      <c r="J75" s="2">
        <f t="shared" si="13"/>
        <v>-8308795</v>
      </c>
      <c r="K75" s="2">
        <f t="shared" si="13"/>
        <v>-8516515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1391285</v>
      </c>
      <c r="C77" s="3">
        <v>929550</v>
      </c>
      <c r="D77" s="3">
        <v>776162</v>
      </c>
      <c r="E77" s="3">
        <v>467000</v>
      </c>
      <c r="F77" s="3">
        <v>942000</v>
      </c>
      <c r="G77" s="3">
        <v>942000</v>
      </c>
      <c r="H77" s="3">
        <v>1120594</v>
      </c>
      <c r="I77" s="3">
        <v>942000</v>
      </c>
      <c r="J77" s="3">
        <v>984390</v>
      </c>
      <c r="K77" s="3">
        <v>1008999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10698448</v>
      </c>
      <c r="C79" s="3">
        <v>16769129</v>
      </c>
      <c r="D79" s="3">
        <v>9777543</v>
      </c>
      <c r="E79" s="3">
        <v>6015000</v>
      </c>
      <c r="F79" s="3">
        <v>-53821330</v>
      </c>
      <c r="G79" s="3">
        <v>-53821330</v>
      </c>
      <c r="H79" s="3">
        <v>11079510</v>
      </c>
      <c r="I79" s="3">
        <v>5945000</v>
      </c>
      <c r="J79" s="3">
        <v>6212525</v>
      </c>
      <c r="K79" s="3">
        <v>6367837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4035075</v>
      </c>
      <c r="C81" s="3">
        <v>0</v>
      </c>
      <c r="D81" s="3">
        <v>59425</v>
      </c>
      <c r="E81" s="3">
        <v>0</v>
      </c>
      <c r="F81" s="3">
        <v>367498</v>
      </c>
      <c r="G81" s="3">
        <v>367498</v>
      </c>
      <c r="H81" s="3">
        <v>297256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51268</v>
      </c>
      <c r="C82" s="3">
        <v>51268</v>
      </c>
      <c r="D82" s="3">
        <v>1843360</v>
      </c>
      <c r="E82" s="3">
        <v>0</v>
      </c>
      <c r="F82" s="3">
        <v>0</v>
      </c>
      <c r="G82" s="3">
        <v>0</v>
      </c>
      <c r="H82" s="3">
        <v>1540465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171921441</v>
      </c>
      <c r="C83" s="3">
        <v>127795341</v>
      </c>
      <c r="D83" s="3">
        <v>1659240</v>
      </c>
      <c r="E83" s="3">
        <v>467000</v>
      </c>
      <c r="F83" s="3">
        <v>941525</v>
      </c>
      <c r="G83" s="3">
        <v>941525</v>
      </c>
      <c r="H83" s="3">
        <v>236664810</v>
      </c>
      <c r="I83" s="3">
        <v>26109718</v>
      </c>
      <c r="J83" s="3">
        <v>25283596</v>
      </c>
      <c r="K83" s="3">
        <v>34609807</v>
      </c>
    </row>
    <row r="84" spans="1:11" ht="13" hidden="1" x14ac:dyDescent="0.3">
      <c r="A84" s="1" t="s">
        <v>75</v>
      </c>
      <c r="B84" s="3">
        <v>1327549</v>
      </c>
      <c r="C84" s="3">
        <v>1534873</v>
      </c>
      <c r="D84" s="3">
        <v>6274698</v>
      </c>
      <c r="E84" s="3">
        <v>4289000</v>
      </c>
      <c r="F84" s="3">
        <v>124014789</v>
      </c>
      <c r="G84" s="3">
        <v>124014789</v>
      </c>
      <c r="H84" s="3">
        <v>4169181</v>
      </c>
      <c r="I84" s="3">
        <v>-13896000</v>
      </c>
      <c r="J84" s="3">
        <v>-14521320</v>
      </c>
      <c r="K84" s="3">
        <v>-14884352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2772043389</v>
      </c>
      <c r="C5" s="17">
        <v>2863571310</v>
      </c>
      <c r="D5" s="21">
        <v>3143049602</v>
      </c>
      <c r="E5" s="22">
        <v>3400336476</v>
      </c>
      <c r="F5" s="17">
        <v>3361727548</v>
      </c>
      <c r="G5" s="23">
        <v>3361727548</v>
      </c>
      <c r="H5" s="19">
        <v>3327105677</v>
      </c>
      <c r="I5" s="22">
        <v>4267547111</v>
      </c>
      <c r="J5" s="17">
        <v>4457195883</v>
      </c>
      <c r="K5" s="23">
        <v>4637205192</v>
      </c>
    </row>
    <row r="6" spans="1:11" x14ac:dyDescent="0.25">
      <c r="A6" s="20" t="s">
        <v>18</v>
      </c>
      <c r="B6" s="17">
        <v>9631501930</v>
      </c>
      <c r="C6" s="17">
        <v>9991780511</v>
      </c>
      <c r="D6" s="21">
        <v>11574510444</v>
      </c>
      <c r="E6" s="22">
        <v>14001530932</v>
      </c>
      <c r="F6" s="17">
        <v>13934021065</v>
      </c>
      <c r="G6" s="23">
        <v>13934021065</v>
      </c>
      <c r="H6" s="19">
        <v>12631168418</v>
      </c>
      <c r="I6" s="22">
        <v>15072287679</v>
      </c>
      <c r="J6" s="17">
        <v>16446556629</v>
      </c>
      <c r="K6" s="23">
        <v>17533443721</v>
      </c>
    </row>
    <row r="7" spans="1:11" x14ac:dyDescent="0.25">
      <c r="A7" s="20" t="s">
        <v>19</v>
      </c>
      <c r="B7" s="17">
        <v>59833481</v>
      </c>
      <c r="C7" s="17">
        <v>125098100</v>
      </c>
      <c r="D7" s="21">
        <v>261415332</v>
      </c>
      <c r="E7" s="22">
        <v>148100739</v>
      </c>
      <c r="F7" s="17">
        <v>162393377</v>
      </c>
      <c r="G7" s="23">
        <v>162393377</v>
      </c>
      <c r="H7" s="19">
        <v>152260826</v>
      </c>
      <c r="I7" s="22">
        <v>163465945</v>
      </c>
      <c r="J7" s="17">
        <v>162181972</v>
      </c>
      <c r="K7" s="23">
        <v>163584939</v>
      </c>
    </row>
    <row r="8" spans="1:11" x14ac:dyDescent="0.25">
      <c r="A8" s="20" t="s">
        <v>20</v>
      </c>
      <c r="B8" s="17">
        <v>4684218246</v>
      </c>
      <c r="C8" s="17">
        <v>5031291171</v>
      </c>
      <c r="D8" s="21">
        <v>5864857012</v>
      </c>
      <c r="E8" s="22">
        <v>6227215515</v>
      </c>
      <c r="F8" s="17">
        <v>6119173339</v>
      </c>
      <c r="G8" s="23">
        <v>6119173339</v>
      </c>
      <c r="H8" s="19">
        <v>6152011226</v>
      </c>
      <c r="I8" s="22">
        <v>6609557178</v>
      </c>
      <c r="J8" s="17">
        <v>6747328250</v>
      </c>
      <c r="K8" s="23">
        <v>7062552802</v>
      </c>
    </row>
    <row r="9" spans="1:11" x14ac:dyDescent="0.25">
      <c r="A9" s="20" t="s">
        <v>21</v>
      </c>
      <c r="B9" s="17">
        <v>1957211529</v>
      </c>
      <c r="C9" s="17">
        <v>2461541830</v>
      </c>
      <c r="D9" s="21">
        <v>3335081595</v>
      </c>
      <c r="E9" s="22">
        <v>3736779650</v>
      </c>
      <c r="F9" s="17">
        <v>4244806053</v>
      </c>
      <c r="G9" s="23">
        <v>4244806053</v>
      </c>
      <c r="H9" s="19">
        <v>4451165697</v>
      </c>
      <c r="I9" s="22">
        <v>4518712020</v>
      </c>
      <c r="J9" s="17">
        <v>4178161362</v>
      </c>
      <c r="K9" s="23">
        <v>4162960994</v>
      </c>
    </row>
    <row r="10" spans="1:11" x14ac:dyDescent="0.25">
      <c r="A10" s="24" t="s">
        <v>99</v>
      </c>
      <c r="B10" s="25">
        <f>SUM(B5:B9)</f>
        <v>19104808575</v>
      </c>
      <c r="C10" s="26">
        <f t="shared" ref="C10:K10" si="0">SUM(C5:C9)</f>
        <v>20473282922</v>
      </c>
      <c r="D10" s="27">
        <f t="shared" si="0"/>
        <v>24178913985</v>
      </c>
      <c r="E10" s="25">
        <f t="shared" si="0"/>
        <v>27513963312</v>
      </c>
      <c r="F10" s="26">
        <f t="shared" si="0"/>
        <v>27822121382</v>
      </c>
      <c r="G10" s="28">
        <f t="shared" si="0"/>
        <v>27822121382</v>
      </c>
      <c r="H10" s="29">
        <f t="shared" si="0"/>
        <v>26713711844</v>
      </c>
      <c r="I10" s="25">
        <f t="shared" si="0"/>
        <v>30631569933</v>
      </c>
      <c r="J10" s="26">
        <f t="shared" si="0"/>
        <v>31991424096</v>
      </c>
      <c r="K10" s="28">
        <f t="shared" si="0"/>
        <v>33559747648</v>
      </c>
    </row>
    <row r="11" spans="1:11" x14ac:dyDescent="0.25">
      <c r="A11" s="20" t="s">
        <v>22</v>
      </c>
      <c r="B11" s="17">
        <v>6529646409</v>
      </c>
      <c r="C11" s="17">
        <v>6565924698</v>
      </c>
      <c r="D11" s="21">
        <v>7086869226</v>
      </c>
      <c r="E11" s="22">
        <v>7855350571</v>
      </c>
      <c r="F11" s="17">
        <v>7864824810</v>
      </c>
      <c r="G11" s="23">
        <v>7864824810</v>
      </c>
      <c r="H11" s="19">
        <v>7981594969</v>
      </c>
      <c r="I11" s="22">
        <v>8215823413</v>
      </c>
      <c r="J11" s="17">
        <v>8471735162</v>
      </c>
      <c r="K11" s="23">
        <v>8829552718</v>
      </c>
    </row>
    <row r="12" spans="1:11" x14ac:dyDescent="0.25">
      <c r="A12" s="20" t="s">
        <v>23</v>
      </c>
      <c r="B12" s="17">
        <v>283292718</v>
      </c>
      <c r="C12" s="17">
        <v>284863448</v>
      </c>
      <c r="D12" s="21">
        <v>309384028</v>
      </c>
      <c r="E12" s="22">
        <v>389339862</v>
      </c>
      <c r="F12" s="17">
        <v>362801130</v>
      </c>
      <c r="G12" s="23">
        <v>362801130</v>
      </c>
      <c r="H12" s="19">
        <v>332621633</v>
      </c>
      <c r="I12" s="22">
        <v>394107588</v>
      </c>
      <c r="J12" s="17">
        <v>410632471</v>
      </c>
      <c r="K12" s="23">
        <v>427715700</v>
      </c>
    </row>
    <row r="13" spans="1:11" x14ac:dyDescent="0.25">
      <c r="A13" s="20" t="s">
        <v>24</v>
      </c>
      <c r="B13" s="17">
        <v>2340807940</v>
      </c>
      <c r="C13" s="17">
        <v>2371780084</v>
      </c>
      <c r="D13" s="21">
        <v>1964874893</v>
      </c>
      <c r="E13" s="22">
        <v>1519332508</v>
      </c>
      <c r="F13" s="17">
        <v>1813071061</v>
      </c>
      <c r="G13" s="23">
        <v>1813071061</v>
      </c>
      <c r="H13" s="19">
        <v>1981331523</v>
      </c>
      <c r="I13" s="22">
        <v>1894552675</v>
      </c>
      <c r="J13" s="17">
        <v>1748876306</v>
      </c>
      <c r="K13" s="23">
        <v>1809386684</v>
      </c>
    </row>
    <row r="14" spans="1:11" x14ac:dyDescent="0.25">
      <c r="A14" s="20" t="s">
        <v>25</v>
      </c>
      <c r="B14" s="17">
        <v>727211855</v>
      </c>
      <c r="C14" s="17">
        <v>1297297679</v>
      </c>
      <c r="D14" s="21">
        <v>1021251927</v>
      </c>
      <c r="E14" s="22">
        <v>570002899</v>
      </c>
      <c r="F14" s="17">
        <v>782048356</v>
      </c>
      <c r="G14" s="23">
        <v>782048356</v>
      </c>
      <c r="H14" s="19">
        <v>972195791</v>
      </c>
      <c r="I14" s="22">
        <v>695704005</v>
      </c>
      <c r="J14" s="17">
        <v>844350415</v>
      </c>
      <c r="K14" s="23">
        <v>878244041</v>
      </c>
    </row>
    <row r="15" spans="1:11" x14ac:dyDescent="0.25">
      <c r="A15" s="20" t="s">
        <v>26</v>
      </c>
      <c r="B15" s="17">
        <v>7356644680</v>
      </c>
      <c r="C15" s="17">
        <v>6779151090</v>
      </c>
      <c r="D15" s="21">
        <v>8596069360</v>
      </c>
      <c r="E15" s="22">
        <v>7880141090</v>
      </c>
      <c r="F15" s="17">
        <v>9167153000</v>
      </c>
      <c r="G15" s="23">
        <v>9167153000</v>
      </c>
      <c r="H15" s="19">
        <v>9836447390</v>
      </c>
      <c r="I15" s="22">
        <v>10288589985</v>
      </c>
      <c r="J15" s="17">
        <v>10258959273</v>
      </c>
      <c r="K15" s="23">
        <v>10836401428</v>
      </c>
    </row>
    <row r="16" spans="1:11" x14ac:dyDescent="0.25">
      <c r="A16" s="20" t="s">
        <v>27</v>
      </c>
      <c r="B16" s="17">
        <v>242095477</v>
      </c>
      <c r="C16" s="17">
        <v>195945335</v>
      </c>
      <c r="D16" s="21">
        <v>222336478</v>
      </c>
      <c r="E16" s="22">
        <v>247376211</v>
      </c>
      <c r="F16" s="17">
        <v>303098402</v>
      </c>
      <c r="G16" s="23">
        <v>303098402</v>
      </c>
      <c r="H16" s="19">
        <v>328952625</v>
      </c>
      <c r="I16" s="22">
        <v>235427124</v>
      </c>
      <c r="J16" s="17">
        <v>209880633</v>
      </c>
      <c r="K16" s="23">
        <v>219876070</v>
      </c>
    </row>
    <row r="17" spans="1:11" x14ac:dyDescent="0.25">
      <c r="A17" s="20" t="s">
        <v>28</v>
      </c>
      <c r="B17" s="17">
        <v>8140090518</v>
      </c>
      <c r="C17" s="17">
        <v>7475461927</v>
      </c>
      <c r="D17" s="21">
        <v>10041278408</v>
      </c>
      <c r="E17" s="22">
        <v>7937693997</v>
      </c>
      <c r="F17" s="17">
        <v>8673401041</v>
      </c>
      <c r="G17" s="23">
        <v>8673401041</v>
      </c>
      <c r="H17" s="19">
        <v>10144550348</v>
      </c>
      <c r="I17" s="22">
        <v>8855649318</v>
      </c>
      <c r="J17" s="17">
        <v>9361156573</v>
      </c>
      <c r="K17" s="23">
        <v>9670141122</v>
      </c>
    </row>
    <row r="18" spans="1:11" x14ac:dyDescent="0.25">
      <c r="A18" s="30" t="s">
        <v>29</v>
      </c>
      <c r="B18" s="31">
        <f>SUM(B11:B17)</f>
        <v>25619789597</v>
      </c>
      <c r="C18" s="32">
        <f t="shared" ref="C18:K18" si="1">SUM(C11:C17)</f>
        <v>24970424261</v>
      </c>
      <c r="D18" s="33">
        <f t="shared" si="1"/>
        <v>29242064320</v>
      </c>
      <c r="E18" s="31">
        <f t="shared" si="1"/>
        <v>26399237138</v>
      </c>
      <c r="F18" s="32">
        <f t="shared" si="1"/>
        <v>28966397800</v>
      </c>
      <c r="G18" s="34">
        <f t="shared" si="1"/>
        <v>28966397800</v>
      </c>
      <c r="H18" s="35">
        <f t="shared" si="1"/>
        <v>31577694279</v>
      </c>
      <c r="I18" s="31">
        <f t="shared" si="1"/>
        <v>30579854108</v>
      </c>
      <c r="J18" s="32">
        <f t="shared" si="1"/>
        <v>31305590833</v>
      </c>
      <c r="K18" s="34">
        <f t="shared" si="1"/>
        <v>32671317763</v>
      </c>
    </row>
    <row r="19" spans="1:11" x14ac:dyDescent="0.25">
      <c r="A19" s="30" t="s">
        <v>30</v>
      </c>
      <c r="B19" s="36">
        <f>+B10-B18</f>
        <v>-6514981022</v>
      </c>
      <c r="C19" s="37">
        <f t="shared" ref="C19:K19" si="2">+C10-C18</f>
        <v>-4497141339</v>
      </c>
      <c r="D19" s="38">
        <f t="shared" si="2"/>
        <v>-5063150335</v>
      </c>
      <c r="E19" s="36">
        <f t="shared" si="2"/>
        <v>1114726174</v>
      </c>
      <c r="F19" s="37">
        <f t="shared" si="2"/>
        <v>-1144276418</v>
      </c>
      <c r="G19" s="39">
        <f t="shared" si="2"/>
        <v>-1144276418</v>
      </c>
      <c r="H19" s="40">
        <f t="shared" si="2"/>
        <v>-4863982435</v>
      </c>
      <c r="I19" s="36">
        <f t="shared" si="2"/>
        <v>51715825</v>
      </c>
      <c r="J19" s="37">
        <f t="shared" si="2"/>
        <v>685833263</v>
      </c>
      <c r="K19" s="39">
        <f t="shared" si="2"/>
        <v>888429885</v>
      </c>
    </row>
    <row r="20" spans="1:11" x14ac:dyDescent="0.25">
      <c r="A20" s="41" t="s">
        <v>31</v>
      </c>
      <c r="B20" s="42">
        <v>2085472390</v>
      </c>
      <c r="C20" s="43">
        <v>2141273917</v>
      </c>
      <c r="D20" s="44">
        <v>2170560907</v>
      </c>
      <c r="E20" s="42">
        <v>2774013793</v>
      </c>
      <c r="F20" s="43">
        <v>2632951012</v>
      </c>
      <c r="G20" s="45">
        <v>2632951012</v>
      </c>
      <c r="H20" s="46">
        <v>2284410003</v>
      </c>
      <c r="I20" s="42">
        <v>2775112963</v>
      </c>
      <c r="J20" s="43">
        <v>2898246662</v>
      </c>
      <c r="K20" s="45">
        <v>3013949267</v>
      </c>
    </row>
    <row r="21" spans="1:11" x14ac:dyDescent="0.25">
      <c r="A21" s="47" t="s">
        <v>32</v>
      </c>
      <c r="B21" s="48">
        <v>150611516</v>
      </c>
      <c r="C21" s="49">
        <v>54302364</v>
      </c>
      <c r="D21" s="50">
        <v>3363055</v>
      </c>
      <c r="E21" s="48">
        <v>1236975</v>
      </c>
      <c r="F21" s="49">
        <v>13050000</v>
      </c>
      <c r="G21" s="51">
        <v>13050000</v>
      </c>
      <c r="H21" s="52">
        <v>88543476</v>
      </c>
      <c r="I21" s="48">
        <v>5009000</v>
      </c>
      <c r="J21" s="49">
        <v>5234405</v>
      </c>
      <c r="K21" s="51">
        <v>5365265</v>
      </c>
    </row>
    <row r="22" spans="1:11" x14ac:dyDescent="0.25">
      <c r="A22" s="53" t="s">
        <v>100</v>
      </c>
      <c r="B22" s="54">
        <f>SUM(B19:B21)</f>
        <v>-4278897116</v>
      </c>
      <c r="C22" s="55">
        <f t="shared" ref="C22:K22" si="3">SUM(C19:C21)</f>
        <v>-2301565058</v>
      </c>
      <c r="D22" s="56">
        <f t="shared" si="3"/>
        <v>-2889226373</v>
      </c>
      <c r="E22" s="54">
        <f t="shared" si="3"/>
        <v>3889976942</v>
      </c>
      <c r="F22" s="55">
        <f t="shared" si="3"/>
        <v>1501724594</v>
      </c>
      <c r="G22" s="57">
        <f t="shared" si="3"/>
        <v>1501724594</v>
      </c>
      <c r="H22" s="58">
        <f t="shared" si="3"/>
        <v>-2491028956</v>
      </c>
      <c r="I22" s="54">
        <f t="shared" si="3"/>
        <v>2831837788</v>
      </c>
      <c r="J22" s="55">
        <f t="shared" si="3"/>
        <v>3589314330</v>
      </c>
      <c r="K22" s="57">
        <f t="shared" si="3"/>
        <v>3907744417</v>
      </c>
    </row>
    <row r="23" spans="1:11" x14ac:dyDescent="0.25">
      <c r="A23" s="47" t="s">
        <v>101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-4278897116</v>
      </c>
      <c r="C24" s="37">
        <f t="shared" ref="C24:K24" si="4">SUM(C22:C23)</f>
        <v>-2301565058</v>
      </c>
      <c r="D24" s="38">
        <f t="shared" si="4"/>
        <v>-2889226373</v>
      </c>
      <c r="E24" s="36">
        <f t="shared" si="4"/>
        <v>3889976942</v>
      </c>
      <c r="F24" s="37">
        <f t="shared" si="4"/>
        <v>1501724594</v>
      </c>
      <c r="G24" s="39">
        <f t="shared" si="4"/>
        <v>1501724594</v>
      </c>
      <c r="H24" s="40">
        <f t="shared" si="4"/>
        <v>-2491028956</v>
      </c>
      <c r="I24" s="36">
        <f t="shared" si="4"/>
        <v>2831837788</v>
      </c>
      <c r="J24" s="37">
        <f t="shared" si="4"/>
        <v>3589314330</v>
      </c>
      <c r="K24" s="39">
        <f t="shared" si="4"/>
        <v>3907744417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102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5004632888</v>
      </c>
      <c r="C27" s="66">
        <v>4633371810</v>
      </c>
      <c r="D27" s="67">
        <v>5472886840</v>
      </c>
      <c r="E27" s="68">
        <v>3288714490</v>
      </c>
      <c r="F27" s="66">
        <v>3118808906</v>
      </c>
      <c r="G27" s="69">
        <v>3118808906</v>
      </c>
      <c r="H27" s="70">
        <v>4491947547</v>
      </c>
      <c r="I27" s="68">
        <v>3370642697</v>
      </c>
      <c r="J27" s="66">
        <v>3284944473</v>
      </c>
      <c r="K27" s="69">
        <v>3359004718</v>
      </c>
    </row>
    <row r="28" spans="1:11" x14ac:dyDescent="0.25">
      <c r="A28" s="71" t="s">
        <v>36</v>
      </c>
      <c r="B28" s="17">
        <v>3173115833</v>
      </c>
      <c r="C28" s="17">
        <v>3395628630</v>
      </c>
      <c r="D28" s="21">
        <v>2241881230</v>
      </c>
      <c r="E28" s="22">
        <v>2804792979</v>
      </c>
      <c r="F28" s="17">
        <v>2505924352</v>
      </c>
      <c r="G28" s="23">
        <v>2505924352</v>
      </c>
      <c r="H28" s="19">
        <v>1940744920</v>
      </c>
      <c r="I28" s="22">
        <v>2763471192</v>
      </c>
      <c r="J28" s="17">
        <v>2824830704</v>
      </c>
      <c r="K28" s="23">
        <v>2926419500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37391508</v>
      </c>
      <c r="C30" s="17">
        <v>16663590</v>
      </c>
      <c r="D30" s="21">
        <v>43209375</v>
      </c>
      <c r="E30" s="22">
        <v>5300004</v>
      </c>
      <c r="F30" s="17">
        <v>5300004</v>
      </c>
      <c r="G30" s="23">
        <v>5300004</v>
      </c>
      <c r="H30" s="19">
        <v>600012</v>
      </c>
      <c r="I30" s="22">
        <v>20638120</v>
      </c>
      <c r="J30" s="17">
        <v>23026330</v>
      </c>
      <c r="K30" s="23">
        <v>25690910</v>
      </c>
    </row>
    <row r="31" spans="1:11" x14ac:dyDescent="0.25">
      <c r="A31" s="20" t="s">
        <v>38</v>
      </c>
      <c r="B31" s="17">
        <v>1709745510</v>
      </c>
      <c r="C31" s="17">
        <v>1152335530</v>
      </c>
      <c r="D31" s="21">
        <v>3080146098</v>
      </c>
      <c r="E31" s="22">
        <v>476224557</v>
      </c>
      <c r="F31" s="17">
        <v>623033146</v>
      </c>
      <c r="G31" s="23">
        <v>623033146</v>
      </c>
      <c r="H31" s="19">
        <v>2099047144</v>
      </c>
      <c r="I31" s="22">
        <v>558918475</v>
      </c>
      <c r="J31" s="17">
        <v>410857250</v>
      </c>
      <c r="K31" s="23">
        <v>379727477</v>
      </c>
    </row>
    <row r="32" spans="1:11" x14ac:dyDescent="0.25">
      <c r="A32" s="30" t="s">
        <v>39</v>
      </c>
      <c r="B32" s="66">
        <f>SUM(B28:B31)</f>
        <v>4920252851</v>
      </c>
      <c r="C32" s="66">
        <f t="shared" ref="C32:K32" si="5">SUM(C28:C31)</f>
        <v>4564627750</v>
      </c>
      <c r="D32" s="67">
        <f t="shared" si="5"/>
        <v>5365236703</v>
      </c>
      <c r="E32" s="68">
        <f t="shared" si="5"/>
        <v>3286317540</v>
      </c>
      <c r="F32" s="66">
        <f t="shared" si="5"/>
        <v>3134257502</v>
      </c>
      <c r="G32" s="69">
        <f t="shared" si="5"/>
        <v>3134257502</v>
      </c>
      <c r="H32" s="70">
        <f t="shared" si="5"/>
        <v>4040392076</v>
      </c>
      <c r="I32" s="68">
        <f t="shared" si="5"/>
        <v>3343027787</v>
      </c>
      <c r="J32" s="66">
        <f t="shared" si="5"/>
        <v>3258714284</v>
      </c>
      <c r="K32" s="69">
        <f t="shared" si="5"/>
        <v>3331837887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22058652954</v>
      </c>
      <c r="C35" s="17">
        <v>23062744391</v>
      </c>
      <c r="D35" s="21">
        <v>22378007261</v>
      </c>
      <c r="E35" s="22">
        <v>29651371684</v>
      </c>
      <c r="F35" s="17">
        <v>24709665796</v>
      </c>
      <c r="G35" s="23">
        <v>24709665796</v>
      </c>
      <c r="H35" s="19">
        <v>24280543238</v>
      </c>
      <c r="I35" s="22">
        <v>27010094212</v>
      </c>
      <c r="J35" s="17">
        <v>38475689026</v>
      </c>
      <c r="K35" s="23">
        <v>41817782664</v>
      </c>
    </row>
    <row r="36" spans="1:11" x14ac:dyDescent="0.25">
      <c r="A36" s="20" t="s">
        <v>42</v>
      </c>
      <c r="B36" s="17">
        <v>51458493093</v>
      </c>
      <c r="C36" s="17">
        <v>51706691637</v>
      </c>
      <c r="D36" s="21">
        <v>49942237840</v>
      </c>
      <c r="E36" s="22">
        <v>55239626141</v>
      </c>
      <c r="F36" s="17">
        <v>51435644847</v>
      </c>
      <c r="G36" s="23">
        <v>51435644847</v>
      </c>
      <c r="H36" s="19">
        <v>50396457334</v>
      </c>
      <c r="I36" s="22">
        <v>55817327044</v>
      </c>
      <c r="J36" s="17">
        <v>45337086924</v>
      </c>
      <c r="K36" s="23">
        <v>45292817183</v>
      </c>
    </row>
    <row r="37" spans="1:11" x14ac:dyDescent="0.25">
      <c r="A37" s="20" t="s">
        <v>43</v>
      </c>
      <c r="B37" s="17">
        <v>44694379710</v>
      </c>
      <c r="C37" s="17">
        <v>47615018574</v>
      </c>
      <c r="D37" s="21">
        <v>51119021295</v>
      </c>
      <c r="E37" s="22">
        <v>33289001344</v>
      </c>
      <c r="F37" s="17">
        <v>30248162418</v>
      </c>
      <c r="G37" s="23">
        <v>30248162418</v>
      </c>
      <c r="H37" s="19">
        <v>52153133005</v>
      </c>
      <c r="I37" s="22">
        <v>28048378266</v>
      </c>
      <c r="J37" s="17">
        <v>35874180658</v>
      </c>
      <c r="K37" s="23">
        <v>39247641570</v>
      </c>
    </row>
    <row r="38" spans="1:11" x14ac:dyDescent="0.25">
      <c r="A38" s="20" t="s">
        <v>44</v>
      </c>
      <c r="B38" s="17">
        <v>3618713601</v>
      </c>
      <c r="C38" s="17">
        <v>3552171219</v>
      </c>
      <c r="D38" s="21">
        <v>3630509611</v>
      </c>
      <c r="E38" s="22">
        <v>3266159619</v>
      </c>
      <c r="F38" s="17">
        <v>3237102044</v>
      </c>
      <c r="G38" s="23">
        <v>3237102044</v>
      </c>
      <c r="H38" s="19">
        <v>7284054708</v>
      </c>
      <c r="I38" s="22">
        <v>14139780204</v>
      </c>
      <c r="J38" s="17">
        <v>3104971483</v>
      </c>
      <c r="K38" s="23">
        <v>3160584187</v>
      </c>
    </row>
    <row r="39" spans="1:11" x14ac:dyDescent="0.25">
      <c r="A39" s="20" t="s">
        <v>45</v>
      </c>
      <c r="B39" s="17">
        <v>25000786075</v>
      </c>
      <c r="C39" s="17">
        <v>25449455056</v>
      </c>
      <c r="D39" s="21">
        <v>20694945942</v>
      </c>
      <c r="E39" s="22">
        <v>45270446622</v>
      </c>
      <c r="F39" s="17">
        <v>41893004939</v>
      </c>
      <c r="G39" s="23">
        <v>41893004939</v>
      </c>
      <c r="H39" s="19">
        <v>17031625196</v>
      </c>
      <c r="I39" s="22">
        <v>40107586913</v>
      </c>
      <c r="J39" s="17">
        <v>42220010462</v>
      </c>
      <c r="K39" s="23">
        <v>40336840909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7534639813</v>
      </c>
      <c r="C42" s="17">
        <v>6075190278</v>
      </c>
      <c r="D42" s="21">
        <v>7582946145</v>
      </c>
      <c r="E42" s="22">
        <v>5955706776</v>
      </c>
      <c r="F42" s="17">
        <v>814790308</v>
      </c>
      <c r="G42" s="23">
        <v>814790308</v>
      </c>
      <c r="H42" s="19">
        <v>11756653725</v>
      </c>
      <c r="I42" s="22">
        <v>5122165326</v>
      </c>
      <c r="J42" s="17">
        <v>4194653219</v>
      </c>
      <c r="K42" s="23">
        <v>4964932007</v>
      </c>
    </row>
    <row r="43" spans="1:11" x14ac:dyDescent="0.25">
      <c r="A43" s="20" t="s">
        <v>48</v>
      </c>
      <c r="B43" s="17">
        <v>-1804813754</v>
      </c>
      <c r="C43" s="17">
        <v>-1699557600</v>
      </c>
      <c r="D43" s="21">
        <v>-2176048597</v>
      </c>
      <c r="E43" s="22">
        <v>-3440661248</v>
      </c>
      <c r="F43" s="17">
        <v>-3261233656</v>
      </c>
      <c r="G43" s="23">
        <v>-3261233656</v>
      </c>
      <c r="H43" s="19">
        <v>-2025915210</v>
      </c>
      <c r="I43" s="22">
        <v>-3012338694</v>
      </c>
      <c r="J43" s="17">
        <v>-2674177844</v>
      </c>
      <c r="K43" s="23">
        <v>-2772012894</v>
      </c>
    </row>
    <row r="44" spans="1:11" x14ac:dyDescent="0.25">
      <c r="A44" s="20" t="s">
        <v>49</v>
      </c>
      <c r="B44" s="17">
        <v>-84956197</v>
      </c>
      <c r="C44" s="17">
        <v>-212300394</v>
      </c>
      <c r="D44" s="21">
        <v>-171336980</v>
      </c>
      <c r="E44" s="22">
        <v>-22444977</v>
      </c>
      <c r="F44" s="17">
        <v>-69267705</v>
      </c>
      <c r="G44" s="23">
        <v>-69267705</v>
      </c>
      <c r="H44" s="19">
        <v>-227454965</v>
      </c>
      <c r="I44" s="22">
        <v>-114392558</v>
      </c>
      <c r="J44" s="17">
        <v>-58792345</v>
      </c>
      <c r="K44" s="23">
        <v>-2547260</v>
      </c>
    </row>
    <row r="45" spans="1:11" x14ac:dyDescent="0.25">
      <c r="A45" s="30" t="s">
        <v>50</v>
      </c>
      <c r="B45" s="66">
        <v>6589938280</v>
      </c>
      <c r="C45" s="66">
        <v>5592991509</v>
      </c>
      <c r="D45" s="67">
        <v>6737665531</v>
      </c>
      <c r="E45" s="68">
        <v>5034752741</v>
      </c>
      <c r="F45" s="66">
        <v>441967400</v>
      </c>
      <c r="G45" s="69">
        <v>441967400</v>
      </c>
      <c r="H45" s="70">
        <v>10734869008</v>
      </c>
      <c r="I45" s="68">
        <v>3563688134</v>
      </c>
      <c r="J45" s="66">
        <v>4241840553</v>
      </c>
      <c r="K45" s="69">
        <v>7155453042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2021733110</v>
      </c>
      <c r="C48" s="17">
        <v>1767501088</v>
      </c>
      <c r="D48" s="21">
        <v>877528471</v>
      </c>
      <c r="E48" s="22">
        <v>10800963147</v>
      </c>
      <c r="F48" s="17">
        <v>7227599370</v>
      </c>
      <c r="G48" s="23">
        <v>7227599370</v>
      </c>
      <c r="H48" s="19">
        <v>638353537</v>
      </c>
      <c r="I48" s="22">
        <v>9804092097</v>
      </c>
      <c r="J48" s="17">
        <v>9515209224</v>
      </c>
      <c r="K48" s="23">
        <v>12783262957</v>
      </c>
    </row>
    <row r="49" spans="1:11" x14ac:dyDescent="0.25">
      <c r="A49" s="20" t="s">
        <v>53</v>
      </c>
      <c r="B49" s="17">
        <f>+B75</f>
        <v>22450188433.981159</v>
      </c>
      <c r="C49" s="17">
        <f t="shared" ref="C49:K49" si="6">+C75</f>
        <v>25350120069.460857</v>
      </c>
      <c r="D49" s="21">
        <f t="shared" si="6"/>
        <v>28156304010.159824</v>
      </c>
      <c r="E49" s="22">
        <f t="shared" si="6"/>
        <v>16898364163.354698</v>
      </c>
      <c r="F49" s="17">
        <f t="shared" si="6"/>
        <v>18240109706.473259</v>
      </c>
      <c r="G49" s="23">
        <f t="shared" si="6"/>
        <v>18240109706.473259</v>
      </c>
      <c r="H49" s="19">
        <f t="shared" si="6"/>
        <v>25742187737.678833</v>
      </c>
      <c r="I49" s="22">
        <f t="shared" si="6"/>
        <v>12831572322.210211</v>
      </c>
      <c r="J49" s="17">
        <f t="shared" si="6"/>
        <v>13439968315.438143</v>
      </c>
      <c r="K49" s="23">
        <f t="shared" si="6"/>
        <v>16045308159.243917</v>
      </c>
    </row>
    <row r="50" spans="1:11" x14ac:dyDescent="0.25">
      <c r="A50" s="30" t="s">
        <v>54</v>
      </c>
      <c r="B50" s="66">
        <f>+B48-B49</f>
        <v>-20428455323.981159</v>
      </c>
      <c r="C50" s="66">
        <f t="shared" ref="C50:K50" si="7">+C48-C49</f>
        <v>-23582618981.460857</v>
      </c>
      <c r="D50" s="67">
        <f t="shared" si="7"/>
        <v>-27278775539.159824</v>
      </c>
      <c r="E50" s="68">
        <f t="shared" si="7"/>
        <v>-6097401016.3546982</v>
      </c>
      <c r="F50" s="66">
        <f t="shared" si="7"/>
        <v>-11012510336.473259</v>
      </c>
      <c r="G50" s="69">
        <f t="shared" si="7"/>
        <v>-11012510336.473259</v>
      </c>
      <c r="H50" s="70">
        <f t="shared" si="7"/>
        <v>-25103834200.678833</v>
      </c>
      <c r="I50" s="68">
        <f t="shared" si="7"/>
        <v>-3027480225.2102108</v>
      </c>
      <c r="J50" s="66">
        <f t="shared" si="7"/>
        <v>-3924759091.4381428</v>
      </c>
      <c r="K50" s="69">
        <f t="shared" si="7"/>
        <v>-3262045202.2439175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45001079929</v>
      </c>
      <c r="C53" s="17">
        <v>44890864659</v>
      </c>
      <c r="D53" s="21">
        <v>43140874486</v>
      </c>
      <c r="E53" s="22">
        <v>52831741754</v>
      </c>
      <c r="F53" s="17">
        <v>48920307092</v>
      </c>
      <c r="G53" s="23">
        <v>48920307092</v>
      </c>
      <c r="H53" s="19">
        <v>43270247874</v>
      </c>
      <c r="I53" s="22">
        <v>52938764603</v>
      </c>
      <c r="J53" s="17">
        <v>41970475265</v>
      </c>
      <c r="K53" s="23">
        <v>41723512687</v>
      </c>
    </row>
    <row r="54" spans="1:11" x14ac:dyDescent="0.25">
      <c r="A54" s="20" t="s">
        <v>57</v>
      </c>
      <c r="B54" s="17">
        <v>2263774787</v>
      </c>
      <c r="C54" s="17">
        <v>2236361874</v>
      </c>
      <c r="D54" s="21">
        <v>1785665833</v>
      </c>
      <c r="E54" s="22">
        <v>1519311528</v>
      </c>
      <c r="F54" s="17">
        <v>1813050081</v>
      </c>
      <c r="G54" s="23">
        <v>1813050081</v>
      </c>
      <c r="H54" s="19">
        <v>1813535190</v>
      </c>
      <c r="I54" s="22">
        <v>1894530768</v>
      </c>
      <c r="J54" s="17">
        <v>1748853413</v>
      </c>
      <c r="K54" s="23">
        <v>1809363219</v>
      </c>
    </row>
    <row r="55" spans="1:11" x14ac:dyDescent="0.25">
      <c r="A55" s="20" t="s">
        <v>58</v>
      </c>
      <c r="B55" s="17">
        <v>2706160337</v>
      </c>
      <c r="C55" s="17">
        <v>2760470555</v>
      </c>
      <c r="D55" s="21">
        <v>2099071159</v>
      </c>
      <c r="E55" s="22">
        <v>958934043</v>
      </c>
      <c r="F55" s="17">
        <v>978841827</v>
      </c>
      <c r="G55" s="23">
        <v>978841827</v>
      </c>
      <c r="H55" s="19">
        <v>996267588</v>
      </c>
      <c r="I55" s="22">
        <v>1321271779</v>
      </c>
      <c r="J55" s="17">
        <v>1383202541</v>
      </c>
      <c r="K55" s="23">
        <v>1402052210</v>
      </c>
    </row>
    <row r="56" spans="1:11" x14ac:dyDescent="0.25">
      <c r="A56" s="20" t="s">
        <v>59</v>
      </c>
      <c r="B56" s="17">
        <v>1254902358</v>
      </c>
      <c r="C56" s="17">
        <v>940929103</v>
      </c>
      <c r="D56" s="21">
        <v>981253294</v>
      </c>
      <c r="E56" s="22">
        <v>1497803969</v>
      </c>
      <c r="F56" s="17">
        <v>1574204636</v>
      </c>
      <c r="G56" s="23">
        <v>1574204636</v>
      </c>
      <c r="H56" s="19">
        <v>1360232971</v>
      </c>
      <c r="I56" s="22">
        <v>1922694237</v>
      </c>
      <c r="J56" s="17">
        <v>1704186090</v>
      </c>
      <c r="K56" s="23">
        <v>1770215256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708073985</v>
      </c>
      <c r="C59" s="17">
        <v>1977045596</v>
      </c>
      <c r="D59" s="21">
        <v>1862554775</v>
      </c>
      <c r="E59" s="22">
        <v>877081925</v>
      </c>
      <c r="F59" s="17">
        <v>836034420</v>
      </c>
      <c r="G59" s="23">
        <v>836034420</v>
      </c>
      <c r="H59" s="19">
        <v>797341862</v>
      </c>
      <c r="I59" s="22">
        <v>1070678468</v>
      </c>
      <c r="J59" s="17">
        <v>1115866857</v>
      </c>
      <c r="K59" s="23">
        <v>1168224229</v>
      </c>
    </row>
    <row r="60" spans="1:11" x14ac:dyDescent="0.25">
      <c r="A60" s="20" t="s">
        <v>62</v>
      </c>
      <c r="B60" s="17">
        <v>2694812354</v>
      </c>
      <c r="C60" s="17">
        <v>2861246395</v>
      </c>
      <c r="D60" s="21">
        <v>566607737</v>
      </c>
      <c r="E60" s="22">
        <v>751984643</v>
      </c>
      <c r="F60" s="17">
        <v>737977664</v>
      </c>
      <c r="G60" s="23">
        <v>737977664</v>
      </c>
      <c r="H60" s="19">
        <v>633347977</v>
      </c>
      <c r="I60" s="22">
        <v>786752702</v>
      </c>
      <c r="J60" s="17">
        <v>819616671</v>
      </c>
      <c r="K60" s="23">
        <v>850109908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6601</v>
      </c>
      <c r="C62" s="86">
        <v>1867</v>
      </c>
      <c r="D62" s="87">
        <v>1867</v>
      </c>
      <c r="E62" s="85">
        <v>2079</v>
      </c>
      <c r="F62" s="86">
        <v>2079</v>
      </c>
      <c r="G62" s="87">
        <v>2079</v>
      </c>
      <c r="H62" s="88">
        <v>3770</v>
      </c>
      <c r="I62" s="85">
        <v>8108</v>
      </c>
      <c r="J62" s="86">
        <v>8159</v>
      </c>
      <c r="K62" s="87">
        <v>8205</v>
      </c>
    </row>
    <row r="63" spans="1:11" x14ac:dyDescent="0.25">
      <c r="A63" s="84" t="s">
        <v>65</v>
      </c>
      <c r="B63" s="85">
        <v>-6410862</v>
      </c>
      <c r="C63" s="86">
        <v>-9285933</v>
      </c>
      <c r="D63" s="87">
        <v>-9285933</v>
      </c>
      <c r="E63" s="85">
        <v>-5420964</v>
      </c>
      <c r="F63" s="86">
        <v>-5420964</v>
      </c>
      <c r="G63" s="87">
        <v>-5420964</v>
      </c>
      <c r="H63" s="88">
        <v>-5419509</v>
      </c>
      <c r="I63" s="85">
        <v>-5950355</v>
      </c>
      <c r="J63" s="86">
        <v>-6147055</v>
      </c>
      <c r="K63" s="87">
        <v>44855</v>
      </c>
    </row>
    <row r="64" spans="1:11" x14ac:dyDescent="0.25">
      <c r="A64" s="84" t="s">
        <v>66</v>
      </c>
      <c r="B64" s="85">
        <v>31640</v>
      </c>
      <c r="C64" s="86">
        <v>3971</v>
      </c>
      <c r="D64" s="87">
        <v>3971</v>
      </c>
      <c r="E64" s="85">
        <v>80186</v>
      </c>
      <c r="F64" s="86">
        <v>80186</v>
      </c>
      <c r="G64" s="87">
        <v>80186</v>
      </c>
      <c r="H64" s="88">
        <v>2169943</v>
      </c>
      <c r="I64" s="85">
        <v>2225181</v>
      </c>
      <c r="J64" s="86">
        <v>2228040</v>
      </c>
      <c r="K64" s="87">
        <v>2229419</v>
      </c>
    </row>
    <row r="65" spans="1:11" x14ac:dyDescent="0.25">
      <c r="A65" s="84" t="s">
        <v>67</v>
      </c>
      <c r="B65" s="85">
        <v>18499</v>
      </c>
      <c r="C65" s="86">
        <v>22351</v>
      </c>
      <c r="D65" s="87">
        <v>22351</v>
      </c>
      <c r="E65" s="85">
        <v>111453</v>
      </c>
      <c r="F65" s="86">
        <v>111453</v>
      </c>
      <c r="G65" s="87">
        <v>111453</v>
      </c>
      <c r="H65" s="88">
        <v>121112</v>
      </c>
      <c r="I65" s="85">
        <v>130943</v>
      </c>
      <c r="J65" s="86">
        <v>131164</v>
      </c>
      <c r="K65" s="87">
        <v>131383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103</v>
      </c>
      <c r="B70" s="5">
        <f>IF(ISERROR(B71/B72),0,(B71/B72))</f>
        <v>1.3447940605026349</v>
      </c>
      <c r="C70" s="5">
        <f t="shared" ref="C70:K70" si="8">IF(ISERROR(C71/C72),0,(C71/C72))</f>
        <v>1.2172648471311089</v>
      </c>
      <c r="D70" s="5">
        <f t="shared" si="8"/>
        <v>1.1783921287897317</v>
      </c>
      <c r="E70" s="5">
        <f t="shared" si="8"/>
        <v>0.89996024165749466</v>
      </c>
      <c r="F70" s="5">
        <f t="shared" si="8"/>
        <v>0.59986143802898106</v>
      </c>
      <c r="G70" s="5">
        <f t="shared" si="8"/>
        <v>0.59986143802898106</v>
      </c>
      <c r="H70" s="5">
        <f t="shared" si="8"/>
        <v>1.2762691095825578</v>
      </c>
      <c r="I70" s="5">
        <f t="shared" si="8"/>
        <v>0.85146181818463218</v>
      </c>
      <c r="J70" s="5">
        <f t="shared" si="8"/>
        <v>0.72719005701624984</v>
      </c>
      <c r="K70" s="5">
        <f t="shared" si="8"/>
        <v>0.74839812413578077</v>
      </c>
    </row>
    <row r="71" spans="1:11" ht="13" hidden="1" x14ac:dyDescent="0.3">
      <c r="A71" s="1" t="s">
        <v>104</v>
      </c>
      <c r="B71" s="2">
        <f>+B83</f>
        <v>17026550595</v>
      </c>
      <c r="C71" s="2">
        <f t="shared" ref="C71:K71" si="9">+C83</f>
        <v>15961345613</v>
      </c>
      <c r="D71" s="2">
        <f t="shared" si="9"/>
        <v>17664972024</v>
      </c>
      <c r="E71" s="2">
        <f t="shared" si="9"/>
        <v>16529979991</v>
      </c>
      <c r="F71" s="2">
        <f t="shared" si="9"/>
        <v>10960879744</v>
      </c>
      <c r="G71" s="2">
        <f t="shared" si="9"/>
        <v>10960879744</v>
      </c>
      <c r="H71" s="2">
        <f t="shared" si="9"/>
        <v>20680791412</v>
      </c>
      <c r="I71" s="2">
        <f t="shared" si="9"/>
        <v>17437722511</v>
      </c>
      <c r="J71" s="2">
        <f t="shared" si="9"/>
        <v>15967761293</v>
      </c>
      <c r="K71" s="2">
        <f t="shared" si="9"/>
        <v>17443209291</v>
      </c>
    </row>
    <row r="72" spans="1:11" ht="13" hidden="1" x14ac:dyDescent="0.3">
      <c r="A72" s="1" t="s">
        <v>105</v>
      </c>
      <c r="B72" s="2">
        <f>+B77</f>
        <v>12661084024</v>
      </c>
      <c r="C72" s="2">
        <f t="shared" ref="C72:K72" si="10">+C77</f>
        <v>13112467390</v>
      </c>
      <c r="D72" s="2">
        <f t="shared" si="10"/>
        <v>14990741700</v>
      </c>
      <c r="E72" s="2">
        <f t="shared" si="10"/>
        <v>18367455834</v>
      </c>
      <c r="F72" s="2">
        <f t="shared" si="10"/>
        <v>18272352662</v>
      </c>
      <c r="G72" s="2">
        <f t="shared" si="10"/>
        <v>18272352662</v>
      </c>
      <c r="H72" s="2">
        <f t="shared" si="10"/>
        <v>16204099321</v>
      </c>
      <c r="I72" s="2">
        <f t="shared" si="10"/>
        <v>20479746876</v>
      </c>
      <c r="J72" s="2">
        <f t="shared" si="10"/>
        <v>21958167798</v>
      </c>
      <c r="K72" s="2">
        <f t="shared" si="10"/>
        <v>23307393122</v>
      </c>
    </row>
    <row r="73" spans="1:11" ht="13" hidden="1" x14ac:dyDescent="0.3">
      <c r="A73" s="1" t="s">
        <v>106</v>
      </c>
      <c r="B73" s="2">
        <f>+B74</f>
        <v>3459892.6666667461</v>
      </c>
      <c r="C73" s="2">
        <f t="shared" ref="C73:K73" si="11">+(C78+C80+C81+C82)-(B78+B80+B81+B82)</f>
        <v>158623797</v>
      </c>
      <c r="D73" s="2">
        <f t="shared" si="11"/>
        <v>1272206283</v>
      </c>
      <c r="E73" s="2">
        <f t="shared" si="11"/>
        <v>3316772195</v>
      </c>
      <c r="F73" s="2">
        <f>+(F78+F80+F81+F82)-(D78+D80+D81+D82)</f>
        <v>2407600980</v>
      </c>
      <c r="G73" s="2">
        <f>+(G78+G80+G81+G82)-(D78+D80+D81+D82)</f>
        <v>2407600980</v>
      </c>
      <c r="H73" s="2">
        <f>+(H78+H80+H81+H82)-(D78+D80+D81+D82)</f>
        <v>486575279</v>
      </c>
      <c r="I73" s="2">
        <f>+(I78+I80+I81+I82)-(E78+E80+E81+E82)</f>
        <v>-2312991218</v>
      </c>
      <c r="J73" s="2">
        <f t="shared" si="11"/>
        <v>11647361632</v>
      </c>
      <c r="K73" s="2">
        <f t="shared" si="11"/>
        <v>170186842</v>
      </c>
    </row>
    <row r="74" spans="1:11" ht="13" hidden="1" x14ac:dyDescent="0.3">
      <c r="A74" s="1" t="s">
        <v>107</v>
      </c>
      <c r="B74" s="2">
        <f>+TREND(C74:E74)</f>
        <v>3459892.6666667461</v>
      </c>
      <c r="C74" s="2">
        <f>+C73</f>
        <v>158623797</v>
      </c>
      <c r="D74" s="2">
        <f t="shared" ref="D74:K74" si="12">+D73</f>
        <v>1272206283</v>
      </c>
      <c r="E74" s="2">
        <f t="shared" si="12"/>
        <v>3316772195</v>
      </c>
      <c r="F74" s="2">
        <f t="shared" si="12"/>
        <v>2407600980</v>
      </c>
      <c r="G74" s="2">
        <f t="shared" si="12"/>
        <v>2407600980</v>
      </c>
      <c r="H74" s="2">
        <f t="shared" si="12"/>
        <v>486575279</v>
      </c>
      <c r="I74" s="2">
        <f t="shared" si="12"/>
        <v>-2312991218</v>
      </c>
      <c r="J74" s="2">
        <f t="shared" si="12"/>
        <v>11647361632</v>
      </c>
      <c r="K74" s="2">
        <f t="shared" si="12"/>
        <v>170186842</v>
      </c>
    </row>
    <row r="75" spans="1:11" ht="13" hidden="1" x14ac:dyDescent="0.3">
      <c r="A75" s="1" t="s">
        <v>108</v>
      </c>
      <c r="B75" s="2">
        <f>+B84-(((B80+B81+B82+B78)*B70)-B79)</f>
        <v>22450188433.981159</v>
      </c>
      <c r="C75" s="2">
        <f t="shared" ref="C75:K75" si="13">+C84-(((C80+C81+C82+C78)*C70)-C79)</f>
        <v>25350120069.460857</v>
      </c>
      <c r="D75" s="2">
        <f t="shared" si="13"/>
        <v>28156304010.159824</v>
      </c>
      <c r="E75" s="2">
        <f t="shared" si="13"/>
        <v>16898364163.354698</v>
      </c>
      <c r="F75" s="2">
        <f t="shared" si="13"/>
        <v>18240109706.473259</v>
      </c>
      <c r="G75" s="2">
        <f t="shared" si="13"/>
        <v>18240109706.473259</v>
      </c>
      <c r="H75" s="2">
        <f t="shared" si="13"/>
        <v>25742187737.678833</v>
      </c>
      <c r="I75" s="2">
        <f t="shared" si="13"/>
        <v>12831572322.210211</v>
      </c>
      <c r="J75" s="2">
        <f t="shared" si="13"/>
        <v>13439968315.438143</v>
      </c>
      <c r="K75" s="2">
        <f t="shared" si="13"/>
        <v>16045308159.243917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12661084024</v>
      </c>
      <c r="C77" s="3">
        <v>13112467390</v>
      </c>
      <c r="D77" s="3">
        <v>14990741700</v>
      </c>
      <c r="E77" s="3">
        <v>18367455834</v>
      </c>
      <c r="F77" s="3">
        <v>18272352662</v>
      </c>
      <c r="G77" s="3">
        <v>18272352662</v>
      </c>
      <c r="H77" s="3">
        <v>16204099321</v>
      </c>
      <c r="I77" s="3">
        <v>20479746876</v>
      </c>
      <c r="J77" s="3">
        <v>21958167798</v>
      </c>
      <c r="K77" s="3">
        <v>23307393122</v>
      </c>
    </row>
    <row r="78" spans="1:11" ht="13" hidden="1" x14ac:dyDescent="0.3">
      <c r="A78" s="1" t="s">
        <v>69</v>
      </c>
      <c r="B78" s="3">
        <v>239166285</v>
      </c>
      <c r="C78" s="3">
        <v>232699763</v>
      </c>
      <c r="D78" s="3">
        <v>232561632</v>
      </c>
      <c r="E78" s="3">
        <v>500118283</v>
      </c>
      <c r="F78" s="3">
        <v>500118283</v>
      </c>
      <c r="G78" s="3">
        <v>500118283</v>
      </c>
      <c r="H78" s="3">
        <v>233628180</v>
      </c>
      <c r="I78" s="3">
        <v>515821063</v>
      </c>
      <c r="J78" s="3">
        <v>512798149</v>
      </c>
      <c r="K78" s="3">
        <v>530049599</v>
      </c>
    </row>
    <row r="79" spans="1:11" ht="13" hidden="1" x14ac:dyDescent="0.3">
      <c r="A79" s="1" t="s">
        <v>70</v>
      </c>
      <c r="B79" s="3">
        <v>31875704892</v>
      </c>
      <c r="C79" s="3">
        <v>35098691756</v>
      </c>
      <c r="D79" s="3">
        <v>38803166224</v>
      </c>
      <c r="E79" s="3">
        <v>28131841121</v>
      </c>
      <c r="F79" s="3">
        <v>25098339847</v>
      </c>
      <c r="G79" s="3">
        <v>25098339847</v>
      </c>
      <c r="H79" s="3">
        <v>39866066913</v>
      </c>
      <c r="I79" s="3">
        <v>22774699395</v>
      </c>
      <c r="J79" s="3">
        <v>29554638709</v>
      </c>
      <c r="K79" s="3">
        <v>32807968632</v>
      </c>
    </row>
    <row r="80" spans="1:11" ht="13" hidden="1" x14ac:dyDescent="0.3">
      <c r="A80" s="1" t="s">
        <v>71</v>
      </c>
      <c r="B80" s="3">
        <v>5613717136</v>
      </c>
      <c r="C80" s="3">
        <v>5632994771</v>
      </c>
      <c r="D80" s="3">
        <v>6975804138</v>
      </c>
      <c r="E80" s="3">
        <v>10781825230</v>
      </c>
      <c r="F80" s="3">
        <v>10417459006</v>
      </c>
      <c r="G80" s="3">
        <v>10417459006</v>
      </c>
      <c r="H80" s="3">
        <v>7317380283</v>
      </c>
      <c r="I80" s="3">
        <v>7545996498</v>
      </c>
      <c r="J80" s="3">
        <v>19019714686</v>
      </c>
      <c r="K80" s="3">
        <v>19851749517</v>
      </c>
    </row>
    <row r="81" spans="1:11" ht="13" hidden="1" x14ac:dyDescent="0.3">
      <c r="A81" s="1" t="s">
        <v>72</v>
      </c>
      <c r="B81" s="3">
        <v>1876183096</v>
      </c>
      <c r="C81" s="3">
        <v>2014570607</v>
      </c>
      <c r="D81" s="3">
        <v>1934076173</v>
      </c>
      <c r="E81" s="3">
        <v>2008285907</v>
      </c>
      <c r="F81" s="3">
        <v>1463180616</v>
      </c>
      <c r="G81" s="3">
        <v>1463180616</v>
      </c>
      <c r="H81" s="3">
        <v>1641533923</v>
      </c>
      <c r="I81" s="3">
        <v>2916785060</v>
      </c>
      <c r="J81" s="3">
        <v>3093451418</v>
      </c>
      <c r="K81" s="3">
        <v>2414351979</v>
      </c>
    </row>
    <row r="82" spans="1:11" ht="13" hidden="1" x14ac:dyDescent="0.3">
      <c r="A82" s="1" t="s">
        <v>73</v>
      </c>
      <c r="B82" s="3">
        <v>815114049</v>
      </c>
      <c r="C82" s="3">
        <v>822539222</v>
      </c>
      <c r="D82" s="3">
        <v>832568703</v>
      </c>
      <c r="E82" s="3">
        <v>1553421</v>
      </c>
      <c r="F82" s="3">
        <v>1853721</v>
      </c>
      <c r="G82" s="3">
        <v>1853721</v>
      </c>
      <c r="H82" s="3">
        <v>1269043539</v>
      </c>
      <c r="I82" s="3">
        <v>189002</v>
      </c>
      <c r="J82" s="3">
        <v>189002</v>
      </c>
      <c r="K82" s="3">
        <v>189002</v>
      </c>
    </row>
    <row r="83" spans="1:11" ht="13" hidden="1" x14ac:dyDescent="0.3">
      <c r="A83" s="1" t="s">
        <v>74</v>
      </c>
      <c r="B83" s="3">
        <v>17026550595</v>
      </c>
      <c r="C83" s="3">
        <v>15961345613</v>
      </c>
      <c r="D83" s="3">
        <v>17664972024</v>
      </c>
      <c r="E83" s="3">
        <v>16529979991</v>
      </c>
      <c r="F83" s="3">
        <v>10960879744</v>
      </c>
      <c r="G83" s="3">
        <v>10960879744</v>
      </c>
      <c r="H83" s="3">
        <v>20680791412</v>
      </c>
      <c r="I83" s="3">
        <v>17437722511</v>
      </c>
      <c r="J83" s="3">
        <v>15967761293</v>
      </c>
      <c r="K83" s="3">
        <v>17443209291</v>
      </c>
    </row>
    <row r="84" spans="1:11" ht="13" hidden="1" x14ac:dyDescent="0.3">
      <c r="A84" s="1" t="s">
        <v>75</v>
      </c>
      <c r="B84" s="3">
        <v>2064646819</v>
      </c>
      <c r="C84" s="3">
        <v>845046136</v>
      </c>
      <c r="D84" s="3">
        <v>1107611816</v>
      </c>
      <c r="E84" s="3">
        <v>728599140</v>
      </c>
      <c r="F84" s="3">
        <v>569621076</v>
      </c>
      <c r="G84" s="3">
        <v>569621076</v>
      </c>
      <c r="H84" s="3">
        <v>-772080222</v>
      </c>
      <c r="I84" s="3">
        <v>-595105196</v>
      </c>
      <c r="J84" s="3">
        <v>338843282</v>
      </c>
      <c r="K84" s="3">
        <v>298077693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CCC0781-5726-4DF6-AE1D-29E28053DBB1}"/>
</file>

<file path=customXml/itemProps2.xml><?xml version="1.0" encoding="utf-8"?>
<ds:datastoreItem xmlns:ds="http://schemas.openxmlformats.org/officeDocument/2006/customXml" ds:itemID="{5F40C827-A3CE-4F13-99AE-DC7435E6DB7C}"/>
</file>

<file path=customXml/itemProps3.xml><?xml version="1.0" encoding="utf-8"?>
<ds:datastoreItem xmlns:ds="http://schemas.openxmlformats.org/officeDocument/2006/customXml" ds:itemID="{499D562D-C1E1-48C8-9B8C-8086BA4A23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2025-11-12T08:35:28Z</dcterms:created>
  <dcterms:modified xsi:type="dcterms:W3CDTF">2025-11-12T08:37:54Z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